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125.01\CAD\Design\Excel\Tabulations\C_Sheets\"/>
    </mc:Choice>
  </mc:AlternateContent>
  <xr:revisionPtr revIDLastSave="0" documentId="13_ncr:1_{DEEF4925-9766-41CD-94D2-8B5CAA348624}" xr6:coauthVersionLast="47" xr6:coauthVersionMax="47" xr10:uidLastSave="{00000000-0000-0000-0000-000000000000}"/>
  <bookViews>
    <workbookView xWindow="-28920" yWindow="-45" windowWidth="29040" windowHeight="16440" xr2:uid="{2784D63D-DEA4-4293-A83C-AA8C2143F5F7}"/>
  </bookViews>
  <sheets>
    <sheet name="100_24" sheetId="1" r:id="rId1"/>
    <sheet name="100_24 (Calc and Input Sheet)" sheetId="4" r:id="rId2"/>
    <sheet name="100_24 (Lane)" sheetId="2" r:id="rId3"/>
    <sheet name="100_24 (Thickness)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2" i="1" l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A52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A51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A54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A53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A55" i="1"/>
  <c r="AG50" i="4"/>
  <c r="Q56" i="1" l="1"/>
  <c r="Q59" i="1"/>
  <c r="Q60" i="1"/>
  <c r="Q61" i="1"/>
  <c r="Q62" i="1"/>
  <c r="AD42" i="4" l="1"/>
  <c r="AJ42" i="4" s="1"/>
  <c r="AD41" i="4"/>
  <c r="AJ41" i="4" s="1"/>
  <c r="V62" i="1"/>
  <c r="U62" i="1"/>
  <c r="T62" i="1"/>
  <c r="S62" i="1"/>
  <c r="R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A62" i="1"/>
  <c r="V61" i="1"/>
  <c r="U61" i="1"/>
  <c r="T61" i="1"/>
  <c r="S61" i="1"/>
  <c r="R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A61" i="1"/>
  <c r="V60" i="1"/>
  <c r="U60" i="1"/>
  <c r="T60" i="1"/>
  <c r="S60" i="1"/>
  <c r="R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A60" i="1"/>
  <c r="V59" i="1"/>
  <c r="U59" i="1"/>
  <c r="T59" i="1"/>
  <c r="S59" i="1"/>
  <c r="R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A59" i="1"/>
  <c r="V58" i="1"/>
  <c r="U58" i="1"/>
  <c r="T58" i="1"/>
  <c r="S58" i="1"/>
  <c r="R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A58" i="1"/>
  <c r="V57" i="1"/>
  <c r="R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A57" i="1"/>
  <c r="V56" i="1"/>
  <c r="U56" i="1"/>
  <c r="T56" i="1"/>
  <c r="S56" i="1"/>
  <c r="R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A56" i="1"/>
  <c r="V50" i="1"/>
  <c r="P50" i="1"/>
  <c r="E50" i="1"/>
  <c r="D50" i="1"/>
  <c r="C50" i="1"/>
  <c r="B50" i="1"/>
  <c r="A50" i="1"/>
  <c r="V49" i="1"/>
  <c r="P49" i="1"/>
  <c r="E49" i="1"/>
  <c r="D49" i="1"/>
  <c r="C49" i="1"/>
  <c r="B49" i="1"/>
  <c r="A49" i="1"/>
  <c r="V48" i="1"/>
  <c r="P48" i="1"/>
  <c r="E48" i="1"/>
  <c r="D48" i="1"/>
  <c r="C48" i="1"/>
  <c r="B48" i="1"/>
  <c r="A48" i="1"/>
  <c r="V47" i="1"/>
  <c r="P47" i="1"/>
  <c r="E47" i="1"/>
  <c r="D47" i="1"/>
  <c r="C47" i="1"/>
  <c r="B47" i="1"/>
  <c r="A47" i="1"/>
  <c r="V46" i="1"/>
  <c r="P46" i="1"/>
  <c r="E46" i="1"/>
  <c r="D46" i="1"/>
  <c r="C46" i="1"/>
  <c r="B46" i="1"/>
  <c r="A46" i="1"/>
  <c r="V45" i="1"/>
  <c r="P45" i="1"/>
  <c r="E45" i="1"/>
  <c r="D45" i="1"/>
  <c r="C45" i="1"/>
  <c r="B45" i="1"/>
  <c r="A45" i="1"/>
  <c r="F43" i="4" l="1"/>
  <c r="G43" i="4"/>
  <c r="H43" i="4" s="1"/>
  <c r="J43" i="4"/>
  <c r="L43" i="4"/>
  <c r="N43" i="4"/>
  <c r="P43" i="4"/>
  <c r="R43" i="4"/>
  <c r="T43" i="4"/>
  <c r="V43" i="4"/>
  <c r="X43" i="4"/>
  <c r="AB43" i="4"/>
  <c r="AE43" i="4"/>
  <c r="AH43" i="4"/>
  <c r="AK43" i="4"/>
  <c r="F44" i="4"/>
  <c r="H44" i="4" s="1"/>
  <c r="J44" i="4"/>
  <c r="L44" i="4"/>
  <c r="N44" i="4"/>
  <c r="P44" i="4"/>
  <c r="R44" i="4"/>
  <c r="T44" i="4"/>
  <c r="V44" i="4"/>
  <c r="X44" i="4"/>
  <c r="AB44" i="4"/>
  <c r="AE44" i="4"/>
  <c r="AH44" i="4"/>
  <c r="AK44" i="4"/>
  <c r="F45" i="4"/>
  <c r="J45" i="4"/>
  <c r="H45" i="1" s="1"/>
  <c r="L45" i="4"/>
  <c r="I45" i="1" s="1"/>
  <c r="N45" i="4"/>
  <c r="J45" i="1" s="1"/>
  <c r="P45" i="4"/>
  <c r="K45" i="1" s="1"/>
  <c r="R45" i="4"/>
  <c r="L45" i="1" s="1"/>
  <c r="T45" i="4"/>
  <c r="M45" i="1" s="1"/>
  <c r="V45" i="4"/>
  <c r="N45" i="1" s="1"/>
  <c r="X45" i="4"/>
  <c r="O45" i="1" s="1"/>
  <c r="AB45" i="4"/>
  <c r="R45" i="1" s="1"/>
  <c r="AE45" i="4"/>
  <c r="S45" i="1" s="1"/>
  <c r="AH45" i="4"/>
  <c r="T45" i="1" s="1"/>
  <c r="AK45" i="4"/>
  <c r="U45" i="1" s="1"/>
  <c r="F46" i="4"/>
  <c r="F46" i="1" s="1"/>
  <c r="G46" i="4"/>
  <c r="J46" i="4"/>
  <c r="H46" i="1" s="1"/>
  <c r="L46" i="4"/>
  <c r="I46" i="1" s="1"/>
  <c r="N46" i="4"/>
  <c r="J46" i="1" s="1"/>
  <c r="P46" i="4"/>
  <c r="K46" i="1" s="1"/>
  <c r="R46" i="4"/>
  <c r="L46" i="1" s="1"/>
  <c r="T46" i="4"/>
  <c r="M46" i="1" s="1"/>
  <c r="V46" i="4"/>
  <c r="N46" i="1" s="1"/>
  <c r="X46" i="4"/>
  <c r="O46" i="1" s="1"/>
  <c r="AB46" i="4"/>
  <c r="R46" i="1" s="1"/>
  <c r="AE46" i="4"/>
  <c r="S46" i="1" s="1"/>
  <c r="AK46" i="4"/>
  <c r="U46" i="1" s="1"/>
  <c r="F47" i="4"/>
  <c r="J47" i="4"/>
  <c r="H47" i="1" s="1"/>
  <c r="L47" i="4"/>
  <c r="I47" i="1" s="1"/>
  <c r="N47" i="4"/>
  <c r="J47" i="1" s="1"/>
  <c r="P47" i="4"/>
  <c r="K47" i="1" s="1"/>
  <c r="R47" i="4"/>
  <c r="L47" i="1" s="1"/>
  <c r="T47" i="4"/>
  <c r="M47" i="1" s="1"/>
  <c r="V47" i="4"/>
  <c r="N47" i="1" s="1"/>
  <c r="X47" i="4"/>
  <c r="O47" i="1" s="1"/>
  <c r="AB47" i="4"/>
  <c r="R47" i="1" s="1"/>
  <c r="AE47" i="4"/>
  <c r="S47" i="1" s="1"/>
  <c r="AH47" i="4"/>
  <c r="T47" i="1" s="1"/>
  <c r="AK47" i="4"/>
  <c r="U47" i="1" s="1"/>
  <c r="F48" i="4"/>
  <c r="F48" i="1" s="1"/>
  <c r="H48" i="4"/>
  <c r="J48" i="4"/>
  <c r="H48" i="1" s="1"/>
  <c r="L48" i="4"/>
  <c r="I48" i="1" s="1"/>
  <c r="N48" i="4"/>
  <c r="J48" i="1" s="1"/>
  <c r="P48" i="4"/>
  <c r="K48" i="1" s="1"/>
  <c r="R48" i="4"/>
  <c r="L48" i="1" s="1"/>
  <c r="T48" i="4"/>
  <c r="M48" i="1" s="1"/>
  <c r="V48" i="4"/>
  <c r="N48" i="1" s="1"/>
  <c r="X48" i="4"/>
  <c r="O48" i="1" s="1"/>
  <c r="AB48" i="4"/>
  <c r="R48" i="1" s="1"/>
  <c r="AE48" i="4"/>
  <c r="S48" i="1" s="1"/>
  <c r="AH48" i="4"/>
  <c r="T48" i="1" s="1"/>
  <c r="AK48" i="4"/>
  <c r="U48" i="1" s="1"/>
  <c r="F49" i="4"/>
  <c r="F49" i="1" s="1"/>
  <c r="J49" i="4"/>
  <c r="H49" i="1" s="1"/>
  <c r="L49" i="4"/>
  <c r="I49" i="1" s="1"/>
  <c r="N49" i="4"/>
  <c r="J49" i="1" s="1"/>
  <c r="P49" i="4"/>
  <c r="K49" i="1" s="1"/>
  <c r="R49" i="4"/>
  <c r="L49" i="1" s="1"/>
  <c r="T49" i="4"/>
  <c r="M49" i="1" s="1"/>
  <c r="V49" i="4"/>
  <c r="N49" i="1" s="1"/>
  <c r="X49" i="4"/>
  <c r="O49" i="1" s="1"/>
  <c r="AB49" i="4"/>
  <c r="R49" i="1" s="1"/>
  <c r="AE49" i="4"/>
  <c r="S49" i="1" s="1"/>
  <c r="AK49" i="4"/>
  <c r="U49" i="1" s="1"/>
  <c r="F50" i="4"/>
  <c r="F50" i="1" s="1"/>
  <c r="H50" i="4"/>
  <c r="G50" i="1" s="1"/>
  <c r="J50" i="4"/>
  <c r="H50" i="1" s="1"/>
  <c r="L50" i="4"/>
  <c r="I50" i="1" s="1"/>
  <c r="N50" i="4"/>
  <c r="J50" i="1" s="1"/>
  <c r="P50" i="4"/>
  <c r="K50" i="1" s="1"/>
  <c r="R50" i="4"/>
  <c r="L50" i="1" s="1"/>
  <c r="T50" i="4"/>
  <c r="M50" i="1" s="1"/>
  <c r="V50" i="4"/>
  <c r="N50" i="1" s="1"/>
  <c r="X50" i="4"/>
  <c r="O50" i="1" s="1"/>
  <c r="AB50" i="4"/>
  <c r="R50" i="1" s="1"/>
  <c r="AE50" i="4"/>
  <c r="S50" i="1" s="1"/>
  <c r="AH50" i="4"/>
  <c r="T50" i="1" s="1"/>
  <c r="AK50" i="4"/>
  <c r="U50" i="1" s="1"/>
  <c r="F42" i="4"/>
  <c r="H42" i="4" s="1"/>
  <c r="J42" i="4"/>
  <c r="L42" i="4"/>
  <c r="N42" i="4"/>
  <c r="P42" i="4"/>
  <c r="R42" i="4"/>
  <c r="T42" i="4"/>
  <c r="V42" i="4"/>
  <c r="X42" i="4"/>
  <c r="AB42" i="4"/>
  <c r="AE42" i="4"/>
  <c r="AH42" i="4"/>
  <c r="AK42" i="4"/>
  <c r="H46" i="4" l="1"/>
  <c r="G46" i="1" s="1"/>
  <c r="AG46" i="4"/>
  <c r="AH46" i="4" s="1"/>
  <c r="T46" i="1" s="1"/>
  <c r="G49" i="4"/>
  <c r="Z48" i="4"/>
  <c r="Q48" i="1" s="1"/>
  <c r="G48" i="1"/>
  <c r="G47" i="4"/>
  <c r="H47" i="4" s="1"/>
  <c r="F47" i="1"/>
  <c r="H45" i="4"/>
  <c r="F45" i="1"/>
  <c r="Z44" i="4"/>
  <c r="Q44" i="1" s="1"/>
  <c r="Z43" i="4"/>
  <c r="Z50" i="4"/>
  <c r="Q50" i="1" s="1"/>
  <c r="Z46" i="4"/>
  <c r="Q46" i="1" s="1"/>
  <c r="Z42" i="4"/>
  <c r="Q42" i="1" s="1"/>
  <c r="AE41" i="4"/>
  <c r="AE57" i="4" s="1"/>
  <c r="S57" i="1" s="1"/>
  <c r="AB41" i="4"/>
  <c r="AK41" i="4"/>
  <c r="AK57" i="4" s="1"/>
  <c r="U57" i="1" s="1"/>
  <c r="AH41" i="4"/>
  <c r="H49" i="4" l="1"/>
  <c r="AG49" i="4"/>
  <c r="AH49" i="4" s="1"/>
  <c r="T49" i="1" s="1"/>
  <c r="Q43" i="1"/>
  <c r="AH57" i="4"/>
  <c r="T57" i="1" s="1"/>
  <c r="Z47" i="4"/>
  <c r="Q47" i="1" s="1"/>
  <c r="G47" i="1"/>
  <c r="Z45" i="4"/>
  <c r="Q45" i="1" s="1"/>
  <c r="G45" i="1"/>
  <c r="X41" i="4"/>
  <c r="O41" i="1" s="1"/>
  <c r="V41" i="4"/>
  <c r="N41" i="1" s="1"/>
  <c r="T41" i="4"/>
  <c r="M41" i="1" s="1"/>
  <c r="R41" i="4"/>
  <c r="L41" i="1" s="1"/>
  <c r="P41" i="4"/>
  <c r="K41" i="1" s="1"/>
  <c r="N41" i="4"/>
  <c r="J41" i="1" s="1"/>
  <c r="L41" i="4"/>
  <c r="I41" i="1" s="1"/>
  <c r="J41" i="4"/>
  <c r="H41" i="1" s="1"/>
  <c r="H41" i="4"/>
  <c r="G41" i="1" s="1"/>
  <c r="F41" i="4"/>
  <c r="F41" i="1" s="1"/>
  <c r="A42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R42" i="1"/>
  <c r="S42" i="1"/>
  <c r="T42" i="1"/>
  <c r="U42" i="1"/>
  <c r="V42" i="1"/>
  <c r="A43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R43" i="1"/>
  <c r="S43" i="1"/>
  <c r="T43" i="1"/>
  <c r="U43" i="1"/>
  <c r="V43" i="1"/>
  <c r="A44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R44" i="1"/>
  <c r="S44" i="1"/>
  <c r="T44" i="1"/>
  <c r="U44" i="1"/>
  <c r="V44" i="1"/>
  <c r="B41" i="1"/>
  <c r="C41" i="1"/>
  <c r="D41" i="1"/>
  <c r="E41" i="1"/>
  <c r="P41" i="1"/>
  <c r="R41" i="1"/>
  <c r="S41" i="1"/>
  <c r="T41" i="1"/>
  <c r="U41" i="1"/>
  <c r="V41" i="1"/>
  <c r="A41" i="1"/>
  <c r="G49" i="1" l="1"/>
  <c r="Z49" i="4"/>
  <c r="Q49" i="1" s="1"/>
  <c r="Z41" i="4"/>
  <c r="Z58" i="4" l="1"/>
  <c r="Q58" i="1" s="1"/>
  <c r="Q41" i="1"/>
  <c r="Z57" i="4"/>
  <c r="Q57" i="1" s="1"/>
</calcChain>
</file>

<file path=xl/sharedStrings.xml><?xml version="1.0" encoding="utf-8"?>
<sst xmlns="http://schemas.openxmlformats.org/spreadsheetml/2006/main" count="171" uniqueCount="76">
  <si>
    <t>SY</t>
  </si>
  <si>
    <t>CY</t>
  </si>
  <si>
    <t>TONS</t>
  </si>
  <si>
    <t>FT</t>
  </si>
  <si>
    <t>Area</t>
  </si>
  <si>
    <t>Length</t>
  </si>
  <si>
    <t>Width</t>
  </si>
  <si>
    <t>Station to Station</t>
  </si>
  <si>
    <t>Direction of Travel</t>
  </si>
  <si>
    <t>Road Identification</t>
  </si>
  <si>
    <t>Remarks</t>
  </si>
  <si>
    <t>Granular Subbase</t>
  </si>
  <si>
    <t>Modified Subbase</t>
  </si>
  <si>
    <t>Special Backfill</t>
  </si>
  <si>
    <t>Mainline</t>
  </si>
  <si>
    <t>Location</t>
  </si>
  <si>
    <t>PCC PAVEMENT</t>
  </si>
  <si>
    <t>100-24</t>
  </si>
  <si>
    <t>2-Lane</t>
  </si>
  <si>
    <t>All</t>
  </si>
  <si>
    <t>Aux</t>
  </si>
  <si>
    <t>Both</t>
  </si>
  <si>
    <t>Center</t>
  </si>
  <si>
    <t>EB</t>
  </si>
  <si>
    <t>Left</t>
  </si>
  <si>
    <t>NB</t>
  </si>
  <si>
    <t>Right</t>
  </si>
  <si>
    <t>SB</t>
  </si>
  <si>
    <t>WB</t>
  </si>
  <si>
    <t>X-Over</t>
  </si>
  <si>
    <t>Area by Pavement Thickness</t>
  </si>
  <si>
    <t>(3)  Quantity includes Pavement Header.</t>
  </si>
  <si>
    <t>(2)  Refer to PV-410, PV-411, PV-412, and PV-414.</t>
  </si>
  <si>
    <t>(1)   Does not include raised island area or curb. Refer to tabulation 112-4 for quantities.</t>
  </si>
  <si>
    <t>Polymer Grid</t>
  </si>
  <si>
    <t>Pavement Thickness</t>
  </si>
  <si>
    <t>IN</t>
  </si>
  <si>
    <t>(MOD)</t>
  </si>
  <si>
    <t>SF</t>
  </si>
  <si>
    <t>Area A
(1) (3)</t>
  </si>
  <si>
    <t>Area B
(3)</t>
  </si>
  <si>
    <t>Area C
(3)</t>
  </si>
  <si>
    <t>Area D
(3)</t>
  </si>
  <si>
    <t>Area E
(3)</t>
  </si>
  <si>
    <t>Area F
(2) (3)</t>
  </si>
  <si>
    <t>Area G
(3)</t>
  </si>
  <si>
    <t>Area H
(3)</t>
  </si>
  <si>
    <t>Area A</t>
  </si>
  <si>
    <t>Area B</t>
  </si>
  <si>
    <t>Area C</t>
  </si>
  <si>
    <t>Area D</t>
  </si>
  <si>
    <t>Area E</t>
  </si>
  <si>
    <t>Area F</t>
  </si>
  <si>
    <t>Area G</t>
  </si>
  <si>
    <t>Area H</t>
  </si>
  <si>
    <t>Modified Subbase Thickness</t>
  </si>
  <si>
    <t>Granular Subbase Thickness</t>
  </si>
  <si>
    <t>Modified Subbase Area</t>
  </si>
  <si>
    <t>Polymer Grid Area</t>
  </si>
  <si>
    <t>Special Backfill Area</t>
  </si>
  <si>
    <t>Special Backfill Thickness</t>
  </si>
  <si>
    <t>SURML029</t>
  </si>
  <si>
    <t>RPD</t>
  </si>
  <si>
    <t>Granular Subbase Area</t>
  </si>
  <si>
    <t>21.5-6.5</t>
  </si>
  <si>
    <t>RPH</t>
  </si>
  <si>
    <t>36.0-12.0</t>
  </si>
  <si>
    <t>12.0-2.0</t>
  </si>
  <si>
    <t>31.5-21.0</t>
  </si>
  <si>
    <t>16.0-2.0</t>
  </si>
  <si>
    <t>96.5-23.0</t>
  </si>
  <si>
    <t>TOTALS</t>
  </si>
  <si>
    <t>(4) Refer to Tab 112-9 for Earth Shoulder Finishing quantities adjacent to curb.</t>
  </si>
  <si>
    <t>Curb (LT/RT) is incidental; (4)</t>
  </si>
  <si>
    <t>Curb (RT) is incidental; (4)</t>
  </si>
  <si>
    <t>Curb (LT) is incidental;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</si>
</sst>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\+00.00"/>
    <numFmt numFmtId="166" formatCode="mm\-dd\-yy"/>
  </numFmts>
  <fonts count="8" x14ac:knownFonts="1">
    <font>
      <sz val="11"/>
      <color theme="1"/>
      <name val="Aptos Narrow"/>
      <family val="2"/>
      <scheme val="minor"/>
    </font>
    <font>
      <sz val="11.5"/>
      <color theme="1"/>
      <name val="Consolas"/>
      <family val="3"/>
    </font>
    <font>
      <sz val="10"/>
      <name val="Arial"/>
      <family val="2"/>
    </font>
    <font>
      <sz val="11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b/>
      <sz val="12.5"/>
      <name val="Consolas"/>
      <family val="3"/>
    </font>
    <font>
      <sz val="11.5"/>
      <color theme="5" tint="-0.249977111117893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3" fillId="2" borderId="13" xfId="1" applyFont="1" applyFill="1" applyBorder="1" applyAlignment="1" applyProtection="1">
      <alignment vertical="center"/>
      <protection hidden="1"/>
    </xf>
    <xf numFmtId="0" fontId="3" fillId="2" borderId="13" xfId="1" applyFont="1" applyFill="1" applyBorder="1" applyAlignment="1" applyProtection="1">
      <alignment horizontal="left" vertical="center" indent="1"/>
      <protection hidden="1"/>
    </xf>
    <xf numFmtId="0" fontId="3" fillId="2" borderId="15" xfId="1" applyFont="1" applyFill="1" applyBorder="1" applyAlignment="1" applyProtection="1">
      <alignment vertical="center"/>
      <protection hidden="1"/>
    </xf>
    <xf numFmtId="0" fontId="3" fillId="2" borderId="23" xfId="1" applyFont="1" applyFill="1" applyBorder="1" applyAlignment="1" applyProtection="1">
      <alignment horizontal="center" vertical="center"/>
      <protection hidden="1"/>
    </xf>
    <xf numFmtId="164" fontId="3" fillId="2" borderId="23" xfId="1" applyNumberFormat="1" applyFont="1" applyFill="1" applyBorder="1" applyAlignment="1" applyProtection="1">
      <alignment horizontal="center" vertical="center"/>
      <protection hidden="1"/>
    </xf>
    <xf numFmtId="0" fontId="1" fillId="0" borderId="25" xfId="0" applyFont="1" applyBorder="1" applyAlignment="1">
      <alignment horizontal="left" vertical="center" indent="1"/>
    </xf>
    <xf numFmtId="0" fontId="1" fillId="0" borderId="26" xfId="0" applyFont="1" applyBorder="1" applyAlignment="1">
      <alignment horizontal="left" vertical="center" indent="1"/>
    </xf>
    <xf numFmtId="164" fontId="0" fillId="0" borderId="0" xfId="0" applyNumberFormat="1" applyAlignment="1">
      <alignment horizont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3" fillId="2" borderId="0" xfId="1" applyFont="1" applyFill="1" applyAlignment="1" applyProtection="1">
      <alignment horizontal="center" vertical="center"/>
      <protection hidden="1"/>
    </xf>
    <xf numFmtId="0" fontId="3" fillId="2" borderId="9" xfId="1" applyFont="1" applyFill="1" applyBorder="1" applyAlignment="1" applyProtection="1">
      <alignment horizontal="center" vertical="center"/>
      <protection hidden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14" xfId="1" applyFont="1" applyFill="1" applyBorder="1" applyAlignment="1" applyProtection="1">
      <alignment horizontal="center" vertical="center"/>
      <protection hidden="1"/>
    </xf>
    <xf numFmtId="0" fontId="3" fillId="2" borderId="14" xfId="1" applyFont="1" applyFill="1" applyBorder="1" applyAlignment="1" applyProtection="1">
      <alignment horizontal="center" vertical="top"/>
      <protection hidden="1"/>
    </xf>
    <xf numFmtId="0" fontId="3" fillId="2" borderId="14" xfId="1" applyFont="1" applyFill="1" applyBorder="1" applyAlignment="1" applyProtection="1">
      <alignment horizontal="center" vertical="top" wrapText="1"/>
      <protection hidden="1"/>
    </xf>
    <xf numFmtId="0" fontId="3" fillId="2" borderId="16" xfId="1" applyFont="1" applyFill="1" applyBorder="1" applyAlignment="1" applyProtection="1">
      <alignment horizontal="center" vertical="center"/>
      <protection hidden="1"/>
    </xf>
    <xf numFmtId="165" fontId="1" fillId="0" borderId="25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0" fontId="3" fillId="3" borderId="23" xfId="1" applyFont="1" applyFill="1" applyBorder="1" applyAlignment="1" applyProtection="1">
      <alignment horizontal="center" vertical="center"/>
      <protection hidden="1"/>
    </xf>
    <xf numFmtId="0" fontId="3" fillId="4" borderId="23" xfId="1" applyFont="1" applyFill="1" applyBorder="1" applyAlignment="1" applyProtection="1">
      <alignment horizontal="center" vertical="center"/>
      <protection hidden="1"/>
    </xf>
    <xf numFmtId="164" fontId="1" fillId="5" borderId="25" xfId="0" applyNumberFormat="1" applyFont="1" applyFill="1" applyBorder="1" applyAlignment="1">
      <alignment horizontal="center" vertical="center"/>
    </xf>
    <xf numFmtId="164" fontId="1" fillId="5" borderId="26" xfId="0" applyNumberFormat="1" applyFont="1" applyFill="1" applyBorder="1" applyAlignment="1">
      <alignment horizontal="center" vertical="center"/>
    </xf>
    <xf numFmtId="164" fontId="7" fillId="0" borderId="25" xfId="0" applyNumberFormat="1" applyFont="1" applyBorder="1" applyAlignment="1">
      <alignment horizontal="center" vertical="center"/>
    </xf>
    <xf numFmtId="164" fontId="3" fillId="4" borderId="23" xfId="1" applyNumberFormat="1" applyFont="1" applyFill="1" applyBorder="1" applyAlignment="1" applyProtection="1">
      <alignment horizontal="center" vertical="center"/>
      <protection hidden="1"/>
    </xf>
    <xf numFmtId="2" fontId="1" fillId="0" borderId="25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164" fontId="3" fillId="5" borderId="25" xfId="0" applyNumberFormat="1" applyFont="1" applyFill="1" applyBorder="1" applyAlignment="1">
      <alignment horizontal="center" vertical="center"/>
    </xf>
    <xf numFmtId="164" fontId="7" fillId="0" borderId="26" xfId="0" applyNumberFormat="1" applyFont="1" applyBorder="1" applyAlignment="1">
      <alignment horizontal="center" vertical="center"/>
    </xf>
    <xf numFmtId="164" fontId="3" fillId="5" borderId="26" xfId="0" applyNumberFormat="1" applyFont="1" applyFill="1" applyBorder="1" applyAlignment="1">
      <alignment horizontal="center" vertical="center"/>
    </xf>
    <xf numFmtId="164" fontId="1" fillId="0" borderId="25" xfId="0" quotePrefix="1" applyNumberFormat="1" applyFont="1" applyBorder="1" applyAlignment="1">
      <alignment horizontal="center" vertical="center"/>
    </xf>
    <xf numFmtId="164" fontId="1" fillId="0" borderId="26" xfId="0" quotePrefix="1" applyNumberFormat="1" applyFont="1" applyBorder="1" applyAlignment="1">
      <alignment horizontal="center" vertical="center"/>
    </xf>
    <xf numFmtId="0" fontId="1" fillId="0" borderId="0" xfId="0" applyFont="1"/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3" fillId="2" borderId="2" xfId="1" applyFont="1" applyFill="1" applyBorder="1" applyAlignment="1" applyProtection="1">
      <alignment horizontal="center" vertical="center" wrapText="1"/>
      <protection hidden="1"/>
    </xf>
    <xf numFmtId="0" fontId="3" fillId="2" borderId="3" xfId="1" applyFont="1" applyFill="1" applyBorder="1" applyAlignment="1" applyProtection="1">
      <alignment horizontal="center" vertical="center" wrapText="1"/>
      <protection hidden="1"/>
    </xf>
    <xf numFmtId="0" fontId="3" fillId="2" borderId="4" xfId="1" applyFont="1" applyFill="1" applyBorder="1" applyAlignment="1" applyProtection="1">
      <alignment horizontal="center" vertical="center"/>
      <protection hidden="1"/>
    </xf>
    <xf numFmtId="0" fontId="6" fillId="2" borderId="10" xfId="1" applyFont="1" applyFill="1" applyBorder="1" applyAlignment="1" applyProtection="1">
      <alignment horizontal="right" vertical="center"/>
      <protection hidden="1"/>
    </xf>
    <xf numFmtId="0" fontId="6" fillId="2" borderId="11" xfId="1" applyFont="1" applyFill="1" applyBorder="1" applyAlignment="1" applyProtection="1">
      <alignment horizontal="right" vertical="center"/>
      <protection hidden="1"/>
    </xf>
    <xf numFmtId="0" fontId="4" fillId="2" borderId="11" xfId="1" applyFont="1" applyFill="1" applyBorder="1" applyAlignment="1" applyProtection="1">
      <alignment horizontal="right" vertical="center"/>
      <protection hidden="1"/>
    </xf>
    <xf numFmtId="0" fontId="4" fillId="2" borderId="12" xfId="1" applyFont="1" applyFill="1" applyBorder="1" applyAlignment="1" applyProtection="1">
      <alignment horizontal="right" vertical="center"/>
      <protection hidden="1"/>
    </xf>
    <xf numFmtId="166" fontId="4" fillId="2" borderId="13" xfId="1" applyNumberFormat="1" applyFont="1" applyFill="1" applyBorder="1" applyAlignment="1" applyProtection="1">
      <alignment horizontal="right" vertical="center"/>
      <protection hidden="1"/>
    </xf>
    <xf numFmtId="166" fontId="4" fillId="2" borderId="0" xfId="1" applyNumberFormat="1" applyFont="1" applyFill="1" applyAlignment="1" applyProtection="1">
      <alignment horizontal="right" vertical="center"/>
      <protection hidden="1"/>
    </xf>
    <xf numFmtId="0" fontId="4" fillId="2" borderId="0" xfId="1" applyFont="1" applyFill="1" applyAlignment="1" applyProtection="1">
      <alignment horizontal="right" vertical="center"/>
      <protection hidden="1"/>
    </xf>
    <xf numFmtId="0" fontId="4" fillId="2" borderId="14" xfId="1" applyFont="1" applyFill="1" applyBorder="1" applyAlignment="1" applyProtection="1">
      <alignment horizontal="right" vertical="center"/>
      <protection hidden="1"/>
    </xf>
    <xf numFmtId="0" fontId="5" fillId="2" borderId="13" xfId="1" applyFont="1" applyFill="1" applyBorder="1" applyAlignment="1" applyProtection="1">
      <alignment horizontal="center" vertical="center"/>
      <protection hidden="1"/>
    </xf>
    <xf numFmtId="0" fontId="5" fillId="2" borderId="0" xfId="1" applyFont="1" applyFill="1" applyAlignment="1" applyProtection="1">
      <alignment horizontal="center" vertical="center"/>
      <protection hidden="1"/>
    </xf>
    <xf numFmtId="0" fontId="4" fillId="2" borderId="0" xfId="1" applyFont="1" applyFill="1" applyAlignment="1" applyProtection="1">
      <alignment horizontal="center" vertical="center"/>
      <protection hidden="1"/>
    </xf>
    <xf numFmtId="0" fontId="4" fillId="2" borderId="14" xfId="1" applyFont="1" applyFill="1" applyBorder="1" applyAlignment="1" applyProtection="1">
      <alignment horizontal="center" vertical="center"/>
      <protection hidden="1"/>
    </xf>
    <xf numFmtId="0" fontId="4" fillId="2" borderId="15" xfId="1" applyFont="1" applyFill="1" applyBorder="1" applyAlignment="1" applyProtection="1">
      <alignment horizontal="center" vertical="center"/>
      <protection hidden="1"/>
    </xf>
    <xf numFmtId="0" fontId="4" fillId="2" borderId="9" xfId="1" applyFont="1" applyFill="1" applyBorder="1" applyAlignment="1" applyProtection="1">
      <alignment horizontal="center" vertical="center"/>
      <protection hidden="1"/>
    </xf>
    <xf numFmtId="0" fontId="4" fillId="2" borderId="16" xfId="1" applyFont="1" applyFill="1" applyBorder="1" applyAlignment="1" applyProtection="1">
      <alignment horizontal="center" vertical="center"/>
      <protection hidden="1"/>
    </xf>
    <xf numFmtId="0" fontId="3" fillId="2" borderId="14" xfId="1" applyFont="1" applyFill="1" applyBorder="1" applyAlignment="1" applyProtection="1">
      <alignment horizontal="center" vertical="top" wrapText="1"/>
      <protection hidden="1"/>
    </xf>
    <xf numFmtId="0" fontId="3" fillId="2" borderId="17" xfId="1" applyFont="1" applyFill="1" applyBorder="1" applyAlignment="1" applyProtection="1">
      <alignment horizontal="center" vertical="center"/>
      <protection hidden="1"/>
    </xf>
    <xf numFmtId="0" fontId="3" fillId="2" borderId="7" xfId="1" applyFont="1" applyFill="1" applyBorder="1" applyAlignment="1" applyProtection="1">
      <alignment horizontal="center" vertical="center"/>
      <protection hidden="1"/>
    </xf>
    <xf numFmtId="0" fontId="3" fillId="2" borderId="8" xfId="1" applyFont="1" applyFill="1" applyBorder="1" applyAlignment="1" applyProtection="1">
      <alignment horizontal="center" vertical="center"/>
      <protection hidden="1"/>
    </xf>
    <xf numFmtId="0" fontId="3" fillId="2" borderId="6" xfId="1" applyFont="1" applyFill="1" applyBorder="1" applyAlignment="1" applyProtection="1">
      <alignment horizontal="center" vertical="center"/>
      <protection hidden="1"/>
    </xf>
    <xf numFmtId="164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Font="1" applyFill="1" applyBorder="1" applyAlignment="1" applyProtection="1">
      <alignment horizontal="center" vertical="center" wrapText="1"/>
      <protection hidden="1"/>
    </xf>
    <xf numFmtId="0" fontId="3" fillId="2" borderId="18" xfId="1" applyFont="1" applyFill="1" applyBorder="1" applyAlignment="1" applyProtection="1">
      <alignment horizontal="center" vertical="center"/>
      <protection hidden="1"/>
    </xf>
    <xf numFmtId="0" fontId="3" fillId="2" borderId="20" xfId="1" applyFont="1" applyFill="1" applyBorder="1" applyAlignment="1" applyProtection="1">
      <alignment horizontal="center" vertical="center"/>
      <protection hidden="1"/>
    </xf>
    <xf numFmtId="0" fontId="3" fillId="2" borderId="24" xfId="1" applyFont="1" applyFill="1" applyBorder="1" applyAlignment="1" applyProtection="1">
      <alignment horizontal="center" vertical="center"/>
      <protection hidden="1"/>
    </xf>
    <xf numFmtId="0" fontId="3" fillId="2" borderId="19" xfId="1" applyFont="1" applyFill="1" applyBorder="1" applyAlignment="1" applyProtection="1">
      <alignment horizontal="center" vertical="center"/>
      <protection hidden="1"/>
    </xf>
    <xf numFmtId="0" fontId="3" fillId="2" borderId="21" xfId="1" applyFont="1" applyFill="1" applyBorder="1" applyAlignment="1" applyProtection="1">
      <alignment horizontal="center" vertical="center"/>
      <protection hidden="1"/>
    </xf>
    <xf numFmtId="0" fontId="3" fillId="2" borderId="22" xfId="1" applyFont="1" applyFill="1" applyBorder="1" applyAlignment="1" applyProtection="1">
      <alignment horizontal="center" vertical="center" wrapText="1"/>
      <protection hidden="1"/>
    </xf>
    <xf numFmtId="0" fontId="3" fillId="2" borderId="23" xfId="1" applyFont="1" applyFill="1" applyBorder="1" applyAlignment="1" applyProtection="1">
      <alignment horizontal="center" vertical="center"/>
      <protection hidden="1"/>
    </xf>
    <xf numFmtId="0" fontId="3" fillId="3" borderId="5" xfId="1" applyFont="1" applyFill="1" applyBorder="1" applyAlignment="1" applyProtection="1">
      <alignment horizontal="center" vertical="center" wrapText="1"/>
      <protection hidden="1"/>
    </xf>
    <xf numFmtId="0" fontId="3" fillId="3" borderId="2" xfId="1" applyFont="1" applyFill="1" applyBorder="1" applyAlignment="1" applyProtection="1">
      <alignment horizontal="center" vertical="center" wrapText="1"/>
      <protection hidden="1"/>
    </xf>
    <xf numFmtId="0" fontId="3" fillId="3" borderId="3" xfId="1" applyFont="1" applyFill="1" applyBorder="1" applyAlignment="1" applyProtection="1">
      <alignment horizontal="center" vertical="center" wrapText="1"/>
      <protection hidden="1"/>
    </xf>
    <xf numFmtId="164" fontId="3" fillId="4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2" xfId="1" applyFont="1" applyFill="1" applyBorder="1" applyAlignment="1" applyProtection="1">
      <alignment horizontal="center" vertical="center" wrapText="1"/>
      <protection hidden="1"/>
    </xf>
    <xf numFmtId="0" fontId="3" fillId="4" borderId="3" xfId="1" applyFont="1" applyFill="1" applyBorder="1" applyAlignment="1" applyProtection="1">
      <alignment horizontal="center" vertical="center" wrapText="1"/>
      <protection hidden="1"/>
    </xf>
    <xf numFmtId="0" fontId="3" fillId="3" borderId="19" xfId="1" applyFont="1" applyFill="1" applyBorder="1" applyAlignment="1" applyProtection="1">
      <alignment horizontal="center" vertical="center"/>
      <protection hidden="1"/>
    </xf>
    <xf numFmtId="0" fontId="3" fillId="3" borderId="21" xfId="1" applyFont="1" applyFill="1" applyBorder="1" applyAlignment="1" applyProtection="1">
      <alignment horizontal="center" vertical="center"/>
      <protection hidden="1"/>
    </xf>
    <xf numFmtId="0" fontId="3" fillId="3" borderId="1" xfId="1" applyFont="1" applyFill="1" applyBorder="1" applyAlignment="1" applyProtection="1">
      <alignment horizontal="center" vertical="center" wrapText="1"/>
      <protection hidden="1"/>
    </xf>
    <xf numFmtId="0" fontId="3" fillId="3" borderId="22" xfId="1" applyFont="1" applyFill="1" applyBorder="1" applyAlignment="1" applyProtection="1">
      <alignment horizontal="center" vertical="center" wrapText="1"/>
      <protection hidden="1"/>
    </xf>
    <xf numFmtId="0" fontId="3" fillId="3" borderId="4" xfId="1" applyFont="1" applyFill="1" applyBorder="1" applyAlignment="1" applyProtection="1">
      <alignment horizontal="center" vertical="center"/>
      <protection hidden="1"/>
    </xf>
    <xf numFmtId="0" fontId="3" fillId="3" borderId="23" xfId="1" applyFont="1" applyFill="1" applyBorder="1" applyAlignment="1" applyProtection="1">
      <alignment horizontal="center" vertical="center"/>
      <protection hidden="1"/>
    </xf>
    <xf numFmtId="0" fontId="3" fillId="4" borderId="4" xfId="1" applyFont="1" applyFill="1" applyBorder="1" applyAlignment="1" applyProtection="1">
      <alignment horizontal="center" vertical="center"/>
      <protection hidden="1"/>
    </xf>
    <xf numFmtId="0" fontId="3" fillId="0" borderId="17" xfId="1" applyFont="1" applyBorder="1" applyAlignment="1" applyProtection="1">
      <alignment horizontal="center" vertical="center"/>
      <protection hidden="1"/>
    </xf>
    <xf numFmtId="0" fontId="3" fillId="0" borderId="7" xfId="1" applyFont="1" applyBorder="1" applyAlignment="1" applyProtection="1">
      <alignment horizontal="center" vertical="center"/>
      <protection hidden="1"/>
    </xf>
    <xf numFmtId="0" fontId="3" fillId="0" borderId="8" xfId="1" applyFont="1" applyBorder="1" applyAlignment="1" applyProtection="1">
      <alignment horizontal="center" vertical="center"/>
      <protection hidden="1"/>
    </xf>
    <xf numFmtId="0" fontId="3" fillId="0" borderId="6" xfId="1" applyFont="1" applyBorder="1" applyAlignment="1" applyProtection="1">
      <alignment horizontal="center" vertical="center"/>
      <protection hidden="1"/>
    </xf>
    <xf numFmtId="0" fontId="3" fillId="4" borderId="5" xfId="1" applyFont="1" applyFill="1" applyBorder="1" applyAlignment="1" applyProtection="1">
      <alignment horizontal="center" vertical="center" wrapText="1"/>
      <protection hidden="1"/>
    </xf>
    <xf numFmtId="0" fontId="3" fillId="4" borderId="1" xfId="1" applyFont="1" applyFill="1" applyBorder="1" applyAlignment="1" applyProtection="1">
      <alignment horizontal="center" vertical="center" wrapText="1"/>
      <protection hidden="1"/>
    </xf>
    <xf numFmtId="0" fontId="3" fillId="3" borderId="1" xfId="1" applyFont="1" applyFill="1" applyBorder="1" applyAlignment="1" applyProtection="1">
      <alignment horizontal="center" vertical="center"/>
      <protection hidden="1"/>
    </xf>
    <xf numFmtId="0" fontId="3" fillId="3" borderId="2" xfId="1" applyFont="1" applyFill="1" applyBorder="1" applyAlignment="1" applyProtection="1">
      <alignment horizontal="center" vertical="center"/>
      <protection hidden="1"/>
    </xf>
    <xf numFmtId="0" fontId="3" fillId="3" borderId="3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3 2" xfId="1" xr:uid="{F64B120F-A468-472F-A53D-C6EE33B9D7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1000117</xdr:colOff>
      <xdr:row>6</xdr:row>
      <xdr:rowOff>0</xdr:rowOff>
    </xdr:from>
    <xdr:to>
      <xdr:col>20</xdr:col>
      <xdr:colOff>698489</xdr:colOff>
      <xdr:row>29</xdr:row>
      <xdr:rowOff>97536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128064E-C614-48F9-8C20-475A88ED1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4724" y="979714"/>
          <a:ext cx="14312444" cy="38531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1000117</xdr:colOff>
      <xdr:row>6</xdr:row>
      <xdr:rowOff>0</xdr:rowOff>
    </xdr:from>
    <xdr:to>
      <xdr:col>36</xdr:col>
      <xdr:colOff>698489</xdr:colOff>
      <xdr:row>29</xdr:row>
      <xdr:rowOff>97536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FA67BF-37A9-4E39-9AF2-8AB4AC082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167" y="971550"/>
          <a:ext cx="14223997" cy="3821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77D17-C641-402A-9DDF-70A96C23F4EC}">
  <dimension ref="A1:V63"/>
  <sheetViews>
    <sheetView tabSelected="1" zoomScale="70" zoomScaleNormal="70" workbookViewId="0">
      <selection activeCell="V43" sqref="V43"/>
    </sheetView>
  </sheetViews>
  <sheetFormatPr defaultRowHeight="15" x14ac:dyDescent="0.25"/>
  <cols>
    <col min="1" max="1" width="34.7109375" customWidth="1"/>
    <col min="2" max="2" width="13" style="15" customWidth="1"/>
    <col min="3" max="4" width="16.7109375" style="15" customWidth="1"/>
    <col min="5" max="21" width="12.5703125" style="15" customWidth="1"/>
    <col min="22" max="22" width="40.7109375" style="15" customWidth="1"/>
  </cols>
  <sheetData>
    <row r="1" spans="1:22" ht="13.15" customHeight="1" x14ac:dyDescent="0.25">
      <c r="A1" s="40" t="s">
        <v>17</v>
      </c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3"/>
    </row>
    <row r="2" spans="1:22" ht="13.15" customHeight="1" x14ac:dyDescent="0.25">
      <c r="A2" s="44" t="s">
        <v>37</v>
      </c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7"/>
    </row>
    <row r="3" spans="1:22" ht="13.15" customHeight="1" x14ac:dyDescent="0.25">
      <c r="A3" s="48" t="s">
        <v>16</v>
      </c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1"/>
    </row>
    <row r="4" spans="1:22" ht="13.15" customHeight="1" thickBot="1" x14ac:dyDescent="0.3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4"/>
    </row>
    <row r="5" spans="1:22" ht="13.15" customHeight="1" x14ac:dyDescent="0.25">
      <c r="A5" s="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6"/>
    </row>
    <row r="6" spans="1:22" ht="13.15" customHeight="1" x14ac:dyDescent="0.25">
      <c r="A6" s="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6"/>
    </row>
    <row r="7" spans="1:22" ht="13.15" customHeight="1" x14ac:dyDescent="0.25">
      <c r="A7" s="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6"/>
    </row>
    <row r="8" spans="1:22" ht="13.15" customHeight="1" x14ac:dyDescent="0.25">
      <c r="A8" s="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6"/>
    </row>
    <row r="9" spans="1:22" ht="13.15" customHeight="1" x14ac:dyDescent="0.25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6"/>
    </row>
    <row r="10" spans="1:22" ht="13.15" customHeight="1" x14ac:dyDescent="0.25">
      <c r="A10" s="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6"/>
    </row>
    <row r="11" spans="1:22" ht="13.15" customHeight="1" x14ac:dyDescent="0.25">
      <c r="A11" s="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6"/>
    </row>
    <row r="12" spans="1:22" ht="13.15" customHeight="1" x14ac:dyDescent="0.25">
      <c r="A12" s="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6"/>
    </row>
    <row r="13" spans="1:22" ht="13.15" customHeight="1" x14ac:dyDescent="0.25">
      <c r="A13" s="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6"/>
    </row>
    <row r="14" spans="1:22" ht="13.15" customHeight="1" x14ac:dyDescent="0.25">
      <c r="A14" s="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6"/>
    </row>
    <row r="15" spans="1:22" ht="13.15" customHeight="1" x14ac:dyDescent="0.25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6"/>
    </row>
    <row r="16" spans="1:22" ht="13.15" customHeight="1" x14ac:dyDescent="0.25">
      <c r="A16" s="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6"/>
    </row>
    <row r="17" spans="1:22" ht="13.15" customHeight="1" x14ac:dyDescent="0.25">
      <c r="A17" s="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6"/>
    </row>
    <row r="18" spans="1:22" ht="13.15" customHeight="1" x14ac:dyDescent="0.25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6"/>
    </row>
    <row r="19" spans="1:22" ht="13.15" customHeight="1" x14ac:dyDescent="0.25">
      <c r="A19" s="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6"/>
    </row>
    <row r="20" spans="1:22" ht="13.15" customHeight="1" x14ac:dyDescent="0.25">
      <c r="A20" s="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6"/>
    </row>
    <row r="21" spans="1:22" ht="13.15" customHeight="1" x14ac:dyDescent="0.25">
      <c r="A21" s="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6"/>
    </row>
    <row r="22" spans="1:22" ht="13.15" customHeight="1" x14ac:dyDescent="0.25">
      <c r="A22" s="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7"/>
    </row>
    <row r="23" spans="1:22" ht="13.15" customHeight="1" x14ac:dyDescent="0.25">
      <c r="A23" s="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7"/>
    </row>
    <row r="24" spans="1:22" ht="13.15" customHeight="1" x14ac:dyDescent="0.25">
      <c r="A24" s="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55"/>
    </row>
    <row r="25" spans="1:22" ht="13.15" customHeight="1" x14ac:dyDescent="0.25">
      <c r="A25" s="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55"/>
    </row>
    <row r="26" spans="1:22" ht="13.15" customHeight="1" x14ac:dyDescent="0.25">
      <c r="A26" s="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55"/>
    </row>
    <row r="27" spans="1:22" ht="13.15" customHeight="1" x14ac:dyDescent="0.25">
      <c r="A27" s="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55"/>
    </row>
    <row r="28" spans="1:22" ht="13.15" customHeight="1" x14ac:dyDescent="0.25">
      <c r="A28" s="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55"/>
    </row>
    <row r="29" spans="1:22" ht="13.15" customHeight="1" x14ac:dyDescent="0.25">
      <c r="A29" s="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55"/>
    </row>
    <row r="30" spans="1:22" ht="13.15" customHeight="1" x14ac:dyDescent="0.25">
      <c r="A30" s="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55"/>
    </row>
    <row r="31" spans="1:22" ht="13.15" customHeight="1" x14ac:dyDescent="0.25">
      <c r="A31" s="2" t="s">
        <v>33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8"/>
    </row>
    <row r="32" spans="1:22" ht="13.15" customHeight="1" x14ac:dyDescent="0.25">
      <c r="A32" s="2" t="s">
        <v>32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6"/>
    </row>
    <row r="33" spans="1:22" ht="13.15" customHeight="1" x14ac:dyDescent="0.25">
      <c r="A33" s="2" t="s">
        <v>31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6"/>
    </row>
    <row r="34" spans="1:22" ht="13.15" customHeight="1" thickBot="1" x14ac:dyDescent="0.3">
      <c r="A34" s="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9"/>
    </row>
    <row r="35" spans="1:22" ht="15" customHeight="1" x14ac:dyDescent="0.25">
      <c r="A35" s="56" t="s">
        <v>15</v>
      </c>
      <c r="B35" s="57"/>
      <c r="C35" s="57"/>
      <c r="D35" s="57"/>
      <c r="E35" s="58" t="s">
        <v>14</v>
      </c>
      <c r="F35" s="57"/>
      <c r="G35" s="59"/>
      <c r="H35" s="58" t="s">
        <v>4</v>
      </c>
      <c r="I35" s="57"/>
      <c r="J35" s="57"/>
      <c r="K35" s="57"/>
      <c r="L35" s="57"/>
      <c r="M35" s="57"/>
      <c r="N35" s="57"/>
      <c r="O35" s="57"/>
      <c r="P35" s="61" t="s">
        <v>35</v>
      </c>
      <c r="Q35" s="61" t="s">
        <v>30</v>
      </c>
      <c r="R35" s="60" t="s">
        <v>34</v>
      </c>
      <c r="S35" s="60" t="s">
        <v>13</v>
      </c>
      <c r="T35" s="60" t="s">
        <v>12</v>
      </c>
      <c r="U35" s="60" t="s">
        <v>11</v>
      </c>
      <c r="V35" s="62" t="s">
        <v>10</v>
      </c>
    </row>
    <row r="36" spans="1:22" ht="14.45" customHeight="1" x14ac:dyDescent="0.25">
      <c r="A36" s="65" t="s">
        <v>9</v>
      </c>
      <c r="B36" s="36" t="s">
        <v>8</v>
      </c>
      <c r="C36" s="39" t="s">
        <v>7</v>
      </c>
      <c r="D36" s="39"/>
      <c r="E36" s="39" t="s">
        <v>6</v>
      </c>
      <c r="F36" s="39" t="s">
        <v>5</v>
      </c>
      <c r="G36" s="39" t="s">
        <v>4</v>
      </c>
      <c r="H36" s="36" t="s">
        <v>39</v>
      </c>
      <c r="I36" s="36" t="s">
        <v>40</v>
      </c>
      <c r="J36" s="36" t="s">
        <v>41</v>
      </c>
      <c r="K36" s="36" t="s">
        <v>42</v>
      </c>
      <c r="L36" s="36" t="s">
        <v>43</v>
      </c>
      <c r="M36" s="36" t="s">
        <v>44</v>
      </c>
      <c r="N36" s="36" t="s">
        <v>45</v>
      </c>
      <c r="O36" s="36" t="s">
        <v>46</v>
      </c>
      <c r="P36" s="37"/>
      <c r="Q36" s="37"/>
      <c r="R36" s="37"/>
      <c r="S36" s="37"/>
      <c r="T36" s="37"/>
      <c r="U36" s="37"/>
      <c r="V36" s="63"/>
    </row>
    <row r="37" spans="1:22" ht="14.45" customHeight="1" x14ac:dyDescent="0.25">
      <c r="A37" s="65"/>
      <c r="B37" s="37"/>
      <c r="C37" s="39"/>
      <c r="D37" s="39"/>
      <c r="E37" s="39"/>
      <c r="F37" s="39"/>
      <c r="G37" s="39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63"/>
    </row>
    <row r="38" spans="1:22" ht="14.45" customHeight="1" x14ac:dyDescent="0.25">
      <c r="A38" s="65"/>
      <c r="B38" s="37"/>
      <c r="C38" s="39"/>
      <c r="D38" s="39"/>
      <c r="E38" s="39"/>
      <c r="F38" s="39"/>
      <c r="G38" s="39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63"/>
    </row>
    <row r="39" spans="1:22" x14ac:dyDescent="0.25">
      <c r="A39" s="65"/>
      <c r="B39" s="37"/>
      <c r="C39" s="39"/>
      <c r="D39" s="39"/>
      <c r="E39" s="39"/>
      <c r="F39" s="39"/>
      <c r="G39" s="39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63"/>
    </row>
    <row r="40" spans="1:22" ht="15.75" thickBot="1" x14ac:dyDescent="0.3">
      <c r="A40" s="66"/>
      <c r="B40" s="67"/>
      <c r="C40" s="68"/>
      <c r="D40" s="68"/>
      <c r="E40" s="4" t="s">
        <v>3</v>
      </c>
      <c r="F40" s="4" t="s">
        <v>3</v>
      </c>
      <c r="G40" s="4" t="s">
        <v>0</v>
      </c>
      <c r="H40" s="4" t="s">
        <v>0</v>
      </c>
      <c r="I40" s="4" t="s">
        <v>0</v>
      </c>
      <c r="J40" s="4" t="s">
        <v>0</v>
      </c>
      <c r="K40" s="4" t="s">
        <v>0</v>
      </c>
      <c r="L40" s="4" t="s">
        <v>0</v>
      </c>
      <c r="M40" s="4" t="s">
        <v>0</v>
      </c>
      <c r="N40" s="4" t="s">
        <v>0</v>
      </c>
      <c r="O40" s="4" t="s">
        <v>0</v>
      </c>
      <c r="P40" s="4" t="s">
        <v>36</v>
      </c>
      <c r="Q40" s="4" t="s">
        <v>0</v>
      </c>
      <c r="R40" s="4" t="s">
        <v>0</v>
      </c>
      <c r="S40" s="5" t="s">
        <v>2</v>
      </c>
      <c r="T40" s="5" t="s">
        <v>1</v>
      </c>
      <c r="U40" s="5" t="s">
        <v>0</v>
      </c>
      <c r="V40" s="64"/>
    </row>
    <row r="41" spans="1:22" x14ac:dyDescent="0.25">
      <c r="A41" s="6" t="str">
        <f>IF('100_24 (Calc and Input Sheet)'!A41&gt;0, '100_24 (Calc and Input Sheet)'!A41, " ")</f>
        <v>SURML029</v>
      </c>
      <c r="B41" s="13" t="str">
        <f>IF('100_24 (Calc and Input Sheet)'!B41&gt;0, '100_24 (Calc and Input Sheet)'!B41, " ")</f>
        <v>NB</v>
      </c>
      <c r="C41" s="20">
        <f>IF('100_24 (Calc and Input Sheet)'!C41&gt;0, '100_24 (Calc and Input Sheet)'!C41, " ")</f>
        <v>289589.84999999998</v>
      </c>
      <c r="D41" s="20">
        <f>IF('100_24 (Calc and Input Sheet)'!D41&gt;0, '100_24 (Calc and Input Sheet)'!D41, " ")</f>
        <v>289900</v>
      </c>
      <c r="E41" s="28" t="str">
        <f>IF('100_24 (Calc and Input Sheet)'!E41&gt;0, '100_24 (Calc and Input Sheet)'!E41, " ")</f>
        <v>36.0-12.0</v>
      </c>
      <c r="F41" s="28">
        <f>IF('100_24 (Calc and Input Sheet)'!F41&gt;0, '100_24 (Calc and Input Sheet)'!F41, " ")</f>
        <v>310.15000000002328</v>
      </c>
      <c r="G41" s="28" t="str">
        <f>IF('100_24 (Calc and Input Sheet)'!H41&gt;0, '100_24 (Calc and Input Sheet)'!H41, " ")</f>
        <v xml:space="preserve"> </v>
      </c>
      <c r="H41" s="28" t="str">
        <f>IF('100_24 (Calc and Input Sheet)'!J41&gt;0, '100_24 (Calc and Input Sheet)'!J41, " ")</f>
        <v xml:space="preserve"> </v>
      </c>
      <c r="I41" s="28" t="str">
        <f>IF('100_24 (Calc and Input Sheet)'!L41&gt;0, '100_24 (Calc and Input Sheet)'!L41, " ")</f>
        <v xml:space="preserve"> </v>
      </c>
      <c r="J41" s="28" t="str">
        <f>IF('100_24 (Calc and Input Sheet)'!N41&gt;0, '100_24 (Calc and Input Sheet)'!N41, " ")</f>
        <v xml:space="preserve"> </v>
      </c>
      <c r="K41" s="28" t="str">
        <f>IF('100_24 (Calc and Input Sheet)'!P41&gt;0, '100_24 (Calc and Input Sheet)'!P41, " ")</f>
        <v xml:space="preserve"> </v>
      </c>
      <c r="L41" s="28" t="str">
        <f>IF('100_24 (Calc and Input Sheet)'!R41&gt;0, '100_24 (Calc and Input Sheet)'!R41, " ")</f>
        <v xml:space="preserve"> </v>
      </c>
      <c r="M41" s="28">
        <f>IF('100_24 (Calc and Input Sheet)'!T41&gt;0, '100_24 (Calc and Input Sheet)'!T41, " ")</f>
        <v>688.56666666666672</v>
      </c>
      <c r="N41" s="28" t="str">
        <f>IF('100_24 (Calc and Input Sheet)'!V41&gt;0, '100_24 (Calc and Input Sheet)'!V41, " ")</f>
        <v xml:space="preserve"> </v>
      </c>
      <c r="O41" s="28" t="str">
        <f>IF('100_24 (Calc and Input Sheet)'!X41&gt;0, '100_24 (Calc and Input Sheet)'!X41, " ")</f>
        <v xml:space="preserve"> </v>
      </c>
      <c r="P41" s="9">
        <f>IF('100_24 (Calc and Input Sheet)'!Y41&gt;0, '100_24 (Calc and Input Sheet)'!Y41, " ")</f>
        <v>11</v>
      </c>
      <c r="Q41" s="13">
        <f>IF('100_24 (Calc and Input Sheet)'!Z41&gt;0, ROUND('100_24 (Calc and Input Sheet)'!Z41,1), " ")</f>
        <v>688.6</v>
      </c>
      <c r="R41" s="28" t="str">
        <f>IF('100_24 (Calc and Input Sheet)'!AB41&gt;0, '100_24 (Calc and Input Sheet)'!AB41, " ")</f>
        <v xml:space="preserve"> </v>
      </c>
      <c r="S41" s="28">
        <f>IF('100_24 (Calc and Input Sheet)'!AE41&gt;0, '100_24 (Calc and Input Sheet)'!AE41, " ")</f>
        <v>433.79700000000003</v>
      </c>
      <c r="T41" s="28" t="str">
        <f>IF('100_24 (Calc and Input Sheet)'!AH41&gt;0, '100_24 (Calc and Input Sheet)'!AH41, " ")</f>
        <v xml:space="preserve"> </v>
      </c>
      <c r="U41" s="28">
        <f>IF('100_24 (Calc and Input Sheet)'!AK41&gt;0, '100_24 (Calc and Input Sheet)'!AK41, " ")</f>
        <v>688.56666666666672</v>
      </c>
      <c r="V41" s="13" t="str">
        <f>IF('100_24 (Calc and Input Sheet)'!AL41&gt;0, '100_24 (Calc and Input Sheet)'!AL41, " ")</f>
        <v xml:space="preserve"> </v>
      </c>
    </row>
    <row r="42" spans="1:22" x14ac:dyDescent="0.25">
      <c r="A42" s="7" t="str">
        <f>IF('100_24 (Calc and Input Sheet)'!A42&gt;0, '100_24 (Calc and Input Sheet)'!A42, " ")</f>
        <v>SURML029</v>
      </c>
      <c r="B42" s="14" t="str">
        <f>IF('100_24 (Calc and Input Sheet)'!B42&gt;0, '100_24 (Calc and Input Sheet)'!B42, " ")</f>
        <v>NB</v>
      </c>
      <c r="C42" s="21">
        <f>IF('100_24 (Calc and Input Sheet)'!C42&gt;0, '100_24 (Calc and Input Sheet)'!C42, " ")</f>
        <v>289900</v>
      </c>
      <c r="D42" s="21">
        <f>IF('100_24 (Calc and Input Sheet)'!D42&gt;0, '100_24 (Calc and Input Sheet)'!D42, " ")</f>
        <v>291500</v>
      </c>
      <c r="E42" s="29" t="str">
        <f>IF('100_24 (Calc and Input Sheet)'!E42&gt;0, '100_24 (Calc and Input Sheet)'!E42, " ")</f>
        <v>12.0-2.0</v>
      </c>
      <c r="F42" s="29">
        <f>IF('100_24 (Calc and Input Sheet)'!F42&gt;0, '100_24 (Calc and Input Sheet)'!F42, " ")</f>
        <v>1600</v>
      </c>
      <c r="G42" s="29" t="str">
        <f>IF('100_24 (Calc and Input Sheet)'!H42&gt;0, '100_24 (Calc and Input Sheet)'!H42, " ")</f>
        <v xml:space="preserve"> </v>
      </c>
      <c r="H42" s="29" t="str">
        <f>IF('100_24 (Calc and Input Sheet)'!J42&gt;0, '100_24 (Calc and Input Sheet)'!J42, " ")</f>
        <v xml:space="preserve"> </v>
      </c>
      <c r="I42" s="29" t="str">
        <f>IF('100_24 (Calc and Input Sheet)'!L42&gt;0, '100_24 (Calc and Input Sheet)'!L42, " ")</f>
        <v xml:space="preserve"> </v>
      </c>
      <c r="J42" s="29">
        <f>IF('100_24 (Calc and Input Sheet)'!N42&gt;0, '100_24 (Calc and Input Sheet)'!N42, " ")</f>
        <v>1744.4444444444443</v>
      </c>
      <c r="K42" s="29" t="str">
        <f>IF('100_24 (Calc and Input Sheet)'!P42&gt;0, '100_24 (Calc and Input Sheet)'!P42, " ")</f>
        <v xml:space="preserve"> </v>
      </c>
      <c r="L42" s="29" t="str">
        <f>IF('100_24 (Calc and Input Sheet)'!R42&gt;0, '100_24 (Calc and Input Sheet)'!R42, " ")</f>
        <v xml:space="preserve"> </v>
      </c>
      <c r="M42" s="29" t="str">
        <f>IF('100_24 (Calc and Input Sheet)'!T42&gt;0, '100_24 (Calc and Input Sheet)'!T42, " ")</f>
        <v xml:space="preserve"> </v>
      </c>
      <c r="N42" s="29" t="str">
        <f>IF('100_24 (Calc and Input Sheet)'!V42&gt;0, '100_24 (Calc and Input Sheet)'!V42, " ")</f>
        <v xml:space="preserve"> </v>
      </c>
      <c r="O42" s="29" t="str">
        <f>IF('100_24 (Calc and Input Sheet)'!X42&gt;0, '100_24 (Calc and Input Sheet)'!X42, " ")</f>
        <v xml:space="preserve"> </v>
      </c>
      <c r="P42" s="10">
        <f>IF('100_24 (Calc and Input Sheet)'!Y42&gt;0, '100_24 (Calc and Input Sheet)'!Y42, " ")</f>
        <v>11</v>
      </c>
      <c r="Q42" s="14">
        <f>IF('100_24 (Calc and Input Sheet)'!Z42&gt;0, ROUND('100_24 (Calc and Input Sheet)'!Z42,1), " ")</f>
        <v>1744.4</v>
      </c>
      <c r="R42" s="29" t="str">
        <f>IF('100_24 (Calc and Input Sheet)'!AB42&gt;0, '100_24 (Calc and Input Sheet)'!AB42, " ")</f>
        <v xml:space="preserve"> </v>
      </c>
      <c r="S42" s="29">
        <f>IF('100_24 (Calc and Input Sheet)'!AE42&gt;0, '100_24 (Calc and Input Sheet)'!AE42, " ")</f>
        <v>1099</v>
      </c>
      <c r="T42" s="29" t="str">
        <f>IF('100_24 (Calc and Input Sheet)'!AH42&gt;0, '100_24 (Calc and Input Sheet)'!AH42, " ")</f>
        <v xml:space="preserve"> </v>
      </c>
      <c r="U42" s="29">
        <f>IF('100_24 (Calc and Input Sheet)'!AK42&gt;0, '100_24 (Calc and Input Sheet)'!AK42, " ")</f>
        <v>1744.4444444444443</v>
      </c>
      <c r="V42" s="14" t="str">
        <f>IF('100_24 (Calc and Input Sheet)'!AL42&gt;0, '100_24 (Calc and Input Sheet)'!AL42, " ")</f>
        <v xml:space="preserve"> </v>
      </c>
    </row>
    <row r="43" spans="1:22" x14ac:dyDescent="0.25">
      <c r="A43" s="7" t="str">
        <f>IF('100_24 (Calc and Input Sheet)'!A43&gt;0, '100_24 (Calc and Input Sheet)'!A43, " ")</f>
        <v>RPD</v>
      </c>
      <c r="B43" s="14" t="str">
        <f>IF('100_24 (Calc and Input Sheet)'!B43&gt;0, '100_24 (Calc and Input Sheet)'!B43, " ")</f>
        <v>NB</v>
      </c>
      <c r="C43" s="21">
        <f>IF('100_24 (Calc and Input Sheet)'!C43&gt;0, '100_24 (Calc and Input Sheet)'!C43, " ")</f>
        <v>408210.11</v>
      </c>
      <c r="D43" s="21">
        <f>IF('100_24 (Calc and Input Sheet)'!D43&gt;0, '100_24 (Calc and Input Sheet)'!D43, " ")</f>
        <v>408644.61</v>
      </c>
      <c r="E43" s="29">
        <f>IF('100_24 (Calc and Input Sheet)'!E43&gt;0, '100_24 (Calc and Input Sheet)'!E43, " ")</f>
        <v>53</v>
      </c>
      <c r="F43" s="29">
        <f>IF('100_24 (Calc and Input Sheet)'!F43&gt;0, '100_24 (Calc and Input Sheet)'!F43, " ")</f>
        <v>434.5</v>
      </c>
      <c r="G43" s="29">
        <f>IF('100_24 (Calc and Input Sheet)'!H43&gt;0, '100_24 (Calc and Input Sheet)'!H43, " ")</f>
        <v>2558.7222222222222</v>
      </c>
      <c r="H43" s="29" t="str">
        <f>IF('100_24 (Calc and Input Sheet)'!J43&gt;0, '100_24 (Calc and Input Sheet)'!J43, " ")</f>
        <v xml:space="preserve"> </v>
      </c>
      <c r="I43" s="29" t="str">
        <f>IF('100_24 (Calc and Input Sheet)'!L43&gt;0, '100_24 (Calc and Input Sheet)'!L43, " ")</f>
        <v xml:space="preserve"> </v>
      </c>
      <c r="J43" s="29" t="str">
        <f>IF('100_24 (Calc and Input Sheet)'!N43&gt;0, '100_24 (Calc and Input Sheet)'!N43, " ")</f>
        <v xml:space="preserve"> </v>
      </c>
      <c r="K43" s="29" t="str">
        <f>IF('100_24 (Calc and Input Sheet)'!P43&gt;0, '100_24 (Calc and Input Sheet)'!P43, " ")</f>
        <v xml:space="preserve"> </v>
      </c>
      <c r="L43" s="29" t="str">
        <f>IF('100_24 (Calc and Input Sheet)'!R43&gt;0, '100_24 (Calc and Input Sheet)'!R43, " ")</f>
        <v xml:space="preserve"> </v>
      </c>
      <c r="M43" s="29" t="str">
        <f>IF('100_24 (Calc and Input Sheet)'!T43&gt;0, '100_24 (Calc and Input Sheet)'!T43, " ")</f>
        <v xml:space="preserve"> </v>
      </c>
      <c r="N43" s="29" t="str">
        <f>IF('100_24 (Calc and Input Sheet)'!V43&gt;0, '100_24 (Calc and Input Sheet)'!V43, " ")</f>
        <v xml:space="preserve"> </v>
      </c>
      <c r="O43" s="29" t="str">
        <f>IF('100_24 (Calc and Input Sheet)'!X43&gt;0, '100_24 (Calc and Input Sheet)'!X43, " ")</f>
        <v xml:space="preserve"> </v>
      </c>
      <c r="P43" s="10">
        <f>IF('100_24 (Calc and Input Sheet)'!Y43&gt;0, '100_24 (Calc and Input Sheet)'!Y43, " ")</f>
        <v>10</v>
      </c>
      <c r="Q43" s="14">
        <f>IF('100_24 (Calc and Input Sheet)'!Z43&gt;0, ROUND('100_24 (Calc and Input Sheet)'!Z43,1), " ")</f>
        <v>2558.6999999999998</v>
      </c>
      <c r="R43" s="29" t="str">
        <f>IF('100_24 (Calc and Input Sheet)'!AB43&gt;0, '100_24 (Calc and Input Sheet)'!AB43, " ")</f>
        <v xml:space="preserve"> </v>
      </c>
      <c r="S43" s="29" t="str">
        <f>IF('100_24 (Calc and Input Sheet)'!AE43&gt;0, '100_24 (Calc and Input Sheet)'!AE43, " ")</f>
        <v xml:space="preserve"> </v>
      </c>
      <c r="T43" s="29">
        <f>IF('100_24 (Calc and Input Sheet)'!AH43&gt;0, '100_24 (Calc and Input Sheet)'!AH43, " ")</f>
        <v>957.48888888888894</v>
      </c>
      <c r="U43" s="29" t="str">
        <f>IF('100_24 (Calc and Input Sheet)'!AK43&gt;0, '100_24 (Calc and Input Sheet)'!AK43, " ")</f>
        <v xml:space="preserve"> </v>
      </c>
      <c r="V43" s="14" t="str">
        <f>IF('100_24 (Calc and Input Sheet)'!AL43&gt;0, '100_24 (Calc and Input Sheet)'!AL43, " ")</f>
        <v>Curb (LT/RT) is incidental; (4)</v>
      </c>
    </row>
    <row r="44" spans="1:22" x14ac:dyDescent="0.25">
      <c r="A44" s="7" t="str">
        <f>IF('100_24 (Calc and Input Sheet)'!A44&gt;0, '100_24 (Calc and Input Sheet)'!A44, " ")</f>
        <v>RPD</v>
      </c>
      <c r="B44" s="14" t="str">
        <f>IF('100_24 (Calc and Input Sheet)'!B44&gt;0, '100_24 (Calc and Input Sheet)'!B44, " ")</f>
        <v>NB</v>
      </c>
      <c r="C44" s="21">
        <f>IF('100_24 (Calc and Input Sheet)'!C44&gt;0, '100_24 (Calc and Input Sheet)'!C44, " ")</f>
        <v>408644.61</v>
      </c>
      <c r="D44" s="21">
        <f>IF('100_24 (Calc and Input Sheet)'!D44&gt;0, '100_24 (Calc and Input Sheet)'!D44, " ")</f>
        <v>408674.59</v>
      </c>
      <c r="E44" s="29" t="str">
        <f>IF('100_24 (Calc and Input Sheet)'!E44&gt;0, '100_24 (Calc and Input Sheet)'!E44, " ")</f>
        <v>21.5-6.5</v>
      </c>
      <c r="F44" s="29">
        <f>IF('100_24 (Calc and Input Sheet)'!F44&gt;0, '100_24 (Calc and Input Sheet)'!F44, " ")</f>
        <v>29.980000000039581</v>
      </c>
      <c r="G44" s="29" t="str">
        <f>IF('100_24 (Calc and Input Sheet)'!H44&gt;0, '100_24 (Calc and Input Sheet)'!H44, " ")</f>
        <v xml:space="preserve"> </v>
      </c>
      <c r="H44" s="29" t="str">
        <f>IF('100_24 (Calc and Input Sheet)'!J44&gt;0, '100_24 (Calc and Input Sheet)'!J44, " ")</f>
        <v xml:space="preserve"> </v>
      </c>
      <c r="I44" s="29" t="str">
        <f>IF('100_24 (Calc and Input Sheet)'!L44&gt;0, '100_24 (Calc and Input Sheet)'!L44, " ")</f>
        <v xml:space="preserve"> </v>
      </c>
      <c r="J44" s="29" t="str">
        <f>IF('100_24 (Calc and Input Sheet)'!N44&gt;0, '100_24 (Calc and Input Sheet)'!N44, " ")</f>
        <v xml:space="preserve"> </v>
      </c>
      <c r="K44" s="29">
        <f>IF('100_24 (Calc and Input Sheet)'!P44&gt;0, '100_24 (Calc and Input Sheet)'!P44, " ")</f>
        <v>46.655555555555551</v>
      </c>
      <c r="L44" s="29" t="str">
        <f>IF('100_24 (Calc and Input Sheet)'!R44&gt;0, '100_24 (Calc and Input Sheet)'!R44, " ")</f>
        <v xml:space="preserve"> </v>
      </c>
      <c r="M44" s="29" t="str">
        <f>IF('100_24 (Calc and Input Sheet)'!T44&gt;0, '100_24 (Calc and Input Sheet)'!T44, " ")</f>
        <v xml:space="preserve"> </v>
      </c>
      <c r="N44" s="29" t="str">
        <f>IF('100_24 (Calc and Input Sheet)'!V44&gt;0, '100_24 (Calc and Input Sheet)'!V44, " ")</f>
        <v xml:space="preserve"> </v>
      </c>
      <c r="O44" s="29" t="str">
        <f>IF('100_24 (Calc and Input Sheet)'!X44&gt;0, '100_24 (Calc and Input Sheet)'!X44, " ")</f>
        <v xml:space="preserve"> </v>
      </c>
      <c r="P44" s="10">
        <f>IF('100_24 (Calc and Input Sheet)'!Y44&gt;0, '100_24 (Calc and Input Sheet)'!Y44, " ")</f>
        <v>10</v>
      </c>
      <c r="Q44" s="14">
        <f>IF('100_24 (Calc and Input Sheet)'!Z44&gt;0, ROUND('100_24 (Calc and Input Sheet)'!Z44,1), " ")</f>
        <v>46.7</v>
      </c>
      <c r="R44" s="29" t="str">
        <f>IF('100_24 (Calc and Input Sheet)'!AB44&gt;0, '100_24 (Calc and Input Sheet)'!AB44, " ")</f>
        <v xml:space="preserve"> </v>
      </c>
      <c r="S44" s="29" t="str">
        <f>IF('100_24 (Calc and Input Sheet)'!AE44&gt;0, '100_24 (Calc and Input Sheet)'!AE44, " ")</f>
        <v xml:space="preserve"> </v>
      </c>
      <c r="T44" s="29">
        <f>IF('100_24 (Calc and Input Sheet)'!AH44&gt;0, '100_24 (Calc and Input Sheet)'!AH44, " ")</f>
        <v>19.585185185185182</v>
      </c>
      <c r="U44" s="29" t="str">
        <f>IF('100_24 (Calc and Input Sheet)'!AK44&gt;0, '100_24 (Calc and Input Sheet)'!AK44, " ")</f>
        <v xml:space="preserve"> </v>
      </c>
      <c r="V44" s="14" t="str">
        <f>IF('100_24 (Calc and Input Sheet)'!AL44&gt;0, '100_24 (Calc and Input Sheet)'!AL44, " ")</f>
        <v>Curb (RT) is incidental; (4)</v>
      </c>
    </row>
    <row r="45" spans="1:22" x14ac:dyDescent="0.25">
      <c r="A45" s="7" t="str">
        <f>IF('100_24 (Calc and Input Sheet)'!A45&gt;0, '100_24 (Calc and Input Sheet)'!A45, " ")</f>
        <v>RPD</v>
      </c>
      <c r="B45" s="14" t="str">
        <f>IF('100_24 (Calc and Input Sheet)'!B45&gt;0, '100_24 (Calc and Input Sheet)'!B45, " ")</f>
        <v>NB</v>
      </c>
      <c r="C45" s="21">
        <f>IF('100_24 (Calc and Input Sheet)'!C45&gt;0, '100_24 (Calc and Input Sheet)'!C45, " ")</f>
        <v>408644.61</v>
      </c>
      <c r="D45" s="21">
        <f>IF('100_24 (Calc and Input Sheet)'!D45&gt;0, '100_24 (Calc and Input Sheet)'!D45, " ")</f>
        <v>408749.61</v>
      </c>
      <c r="E45" s="29" t="str">
        <f>IF('100_24 (Calc and Input Sheet)'!E45&gt;0, '100_24 (Calc and Input Sheet)'!E45, " ")</f>
        <v>31.5-21.0</v>
      </c>
      <c r="F45" s="29">
        <f>IF('100_24 (Calc and Input Sheet)'!F45&gt;0, '100_24 (Calc and Input Sheet)'!F45, " ")</f>
        <v>105</v>
      </c>
      <c r="G45" s="29" t="str">
        <f>IF('100_24 (Calc and Input Sheet)'!H45&gt;0, '100_24 (Calc and Input Sheet)'!H45, " ")</f>
        <v xml:space="preserve"> </v>
      </c>
      <c r="H45" s="29" t="str">
        <f>IF('100_24 (Calc and Input Sheet)'!J45&gt;0, '100_24 (Calc and Input Sheet)'!J45, " ")</f>
        <v xml:space="preserve"> </v>
      </c>
      <c r="I45" s="29" t="str">
        <f>IF('100_24 (Calc and Input Sheet)'!L45&gt;0, '100_24 (Calc and Input Sheet)'!L45, " ")</f>
        <v xml:space="preserve"> </v>
      </c>
      <c r="J45" s="29">
        <f>IF('100_24 (Calc and Input Sheet)'!N45&gt;0, '100_24 (Calc and Input Sheet)'!N45, " ")</f>
        <v>306.27777777777777</v>
      </c>
      <c r="K45" s="29" t="str">
        <f>IF('100_24 (Calc and Input Sheet)'!P45&gt;0, '100_24 (Calc and Input Sheet)'!P45, " ")</f>
        <v xml:space="preserve"> </v>
      </c>
      <c r="L45" s="29" t="str">
        <f>IF('100_24 (Calc and Input Sheet)'!R45&gt;0, '100_24 (Calc and Input Sheet)'!R45, " ")</f>
        <v xml:space="preserve"> </v>
      </c>
      <c r="M45" s="29" t="str">
        <f>IF('100_24 (Calc and Input Sheet)'!T45&gt;0, '100_24 (Calc and Input Sheet)'!T45, " ")</f>
        <v xml:space="preserve"> </v>
      </c>
      <c r="N45" s="29" t="str">
        <f>IF('100_24 (Calc and Input Sheet)'!V45&gt;0, '100_24 (Calc and Input Sheet)'!V45, " ")</f>
        <v xml:space="preserve"> </v>
      </c>
      <c r="O45" s="29" t="str">
        <f>IF('100_24 (Calc and Input Sheet)'!X45&gt;0, '100_24 (Calc and Input Sheet)'!X45, " ")</f>
        <v xml:space="preserve"> </v>
      </c>
      <c r="P45" s="10">
        <f>IF('100_24 (Calc and Input Sheet)'!Y45&gt;0, '100_24 (Calc and Input Sheet)'!Y45, " ")</f>
        <v>10</v>
      </c>
      <c r="Q45" s="14">
        <f>IF('100_24 (Calc and Input Sheet)'!Z45&gt;0, ROUND('100_24 (Calc and Input Sheet)'!Z45,1), " ")</f>
        <v>306.3</v>
      </c>
      <c r="R45" s="29" t="str">
        <f>IF('100_24 (Calc and Input Sheet)'!AB45&gt;0, '100_24 (Calc and Input Sheet)'!AB45, " ")</f>
        <v xml:space="preserve"> </v>
      </c>
      <c r="S45" s="29" t="str">
        <f>IF('100_24 (Calc and Input Sheet)'!AE45&gt;0, '100_24 (Calc and Input Sheet)'!AE45, " ")</f>
        <v xml:space="preserve"> </v>
      </c>
      <c r="T45" s="29">
        <f>IF('100_24 (Calc and Input Sheet)'!AH45&gt;0, '100_24 (Calc and Input Sheet)'!AH45, " ")</f>
        <v>114.79629629629629</v>
      </c>
      <c r="U45" s="29" t="str">
        <f>IF('100_24 (Calc and Input Sheet)'!AK45&gt;0, '100_24 (Calc and Input Sheet)'!AK45, " ")</f>
        <v xml:space="preserve"> </v>
      </c>
      <c r="V45" s="14" t="str">
        <f>IF('100_24 (Calc and Input Sheet)'!AL45&gt;0, '100_24 (Calc and Input Sheet)'!AL45, " ")</f>
        <v>Curb (LT) is incidental; (4)</v>
      </c>
    </row>
    <row r="46" spans="1:22" x14ac:dyDescent="0.25">
      <c r="A46" s="7" t="str">
        <f>IF('100_24 (Calc and Input Sheet)'!A46&gt;0, '100_24 (Calc and Input Sheet)'!A46, " ")</f>
        <v>RPD</v>
      </c>
      <c r="B46" s="14" t="str">
        <f>IF('100_24 (Calc and Input Sheet)'!B46&gt;0, '100_24 (Calc and Input Sheet)'!B46, " ")</f>
        <v>NB</v>
      </c>
      <c r="C46" s="21">
        <f>IF('100_24 (Calc and Input Sheet)'!C46&gt;0, '100_24 (Calc and Input Sheet)'!C46, " ")</f>
        <v>408749.61</v>
      </c>
      <c r="D46" s="21">
        <f>IF('100_24 (Calc and Input Sheet)'!D46&gt;0, '100_24 (Calc and Input Sheet)'!D46, " ")</f>
        <v>409591.08</v>
      </c>
      <c r="E46" s="29">
        <f>IF('100_24 (Calc and Input Sheet)'!E46&gt;0, '100_24 (Calc and Input Sheet)'!E46, " ")</f>
        <v>16</v>
      </c>
      <c r="F46" s="29">
        <f>IF('100_24 (Calc and Input Sheet)'!F46&gt;0, '100_24 (Calc and Input Sheet)'!F46, " ")</f>
        <v>841.47000000003027</v>
      </c>
      <c r="G46" s="29">
        <f>IF('100_24 (Calc and Input Sheet)'!H46&gt;0, '100_24 (Calc and Input Sheet)'!H46, " ")</f>
        <v>1495.9466666667204</v>
      </c>
      <c r="H46" s="29" t="str">
        <f>IF('100_24 (Calc and Input Sheet)'!J46&gt;0, '100_24 (Calc and Input Sheet)'!J46, " ")</f>
        <v xml:space="preserve"> </v>
      </c>
      <c r="I46" s="29" t="str">
        <f>IF('100_24 (Calc and Input Sheet)'!L46&gt;0, '100_24 (Calc and Input Sheet)'!L46, " ")</f>
        <v xml:space="preserve"> </v>
      </c>
      <c r="J46" s="29" t="str">
        <f>IF('100_24 (Calc and Input Sheet)'!N46&gt;0, '100_24 (Calc and Input Sheet)'!N46, " ")</f>
        <v xml:space="preserve"> </v>
      </c>
      <c r="K46" s="29" t="str">
        <f>IF('100_24 (Calc and Input Sheet)'!P46&gt;0, '100_24 (Calc and Input Sheet)'!P46, " ")</f>
        <v xml:space="preserve"> </v>
      </c>
      <c r="L46" s="29" t="str">
        <f>IF('100_24 (Calc and Input Sheet)'!R46&gt;0, '100_24 (Calc and Input Sheet)'!R46, " ")</f>
        <v xml:space="preserve"> </v>
      </c>
      <c r="M46" s="29" t="str">
        <f>IF('100_24 (Calc and Input Sheet)'!T46&gt;0, '100_24 (Calc and Input Sheet)'!T46, " ")</f>
        <v xml:space="preserve"> </v>
      </c>
      <c r="N46" s="29" t="str">
        <f>IF('100_24 (Calc and Input Sheet)'!V46&gt;0, '100_24 (Calc and Input Sheet)'!V46, " ")</f>
        <v xml:space="preserve"> </v>
      </c>
      <c r="O46" s="29" t="str">
        <f>IF('100_24 (Calc and Input Sheet)'!X46&gt;0, '100_24 (Calc and Input Sheet)'!X46, " ")</f>
        <v xml:space="preserve"> </v>
      </c>
      <c r="P46" s="10">
        <f>IF('100_24 (Calc and Input Sheet)'!Y46&gt;0, '100_24 (Calc and Input Sheet)'!Y46, " ")</f>
        <v>10</v>
      </c>
      <c r="Q46" s="14">
        <f>IF('100_24 (Calc and Input Sheet)'!Z46&gt;0, ROUND('100_24 (Calc and Input Sheet)'!Z46,1), " ")</f>
        <v>1495.9</v>
      </c>
      <c r="R46" s="29" t="str">
        <f>IF('100_24 (Calc and Input Sheet)'!AB46&gt;0, '100_24 (Calc and Input Sheet)'!AB46, " ")</f>
        <v xml:space="preserve"> </v>
      </c>
      <c r="S46" s="29" t="str">
        <f>IF('100_24 (Calc and Input Sheet)'!AE46&gt;0, '100_24 (Calc and Input Sheet)'!AE46, " ")</f>
        <v xml:space="preserve"> </v>
      </c>
      <c r="T46" s="29">
        <f>IF('100_24 (Calc and Input Sheet)'!AH46&gt;0, '100_24 (Calc and Input Sheet)'!AH46, " ")</f>
        <v>498.64888888890681</v>
      </c>
      <c r="U46" s="29" t="str">
        <f>IF('100_24 (Calc and Input Sheet)'!AK46&gt;0, '100_24 (Calc and Input Sheet)'!AK46, " ")</f>
        <v xml:space="preserve"> </v>
      </c>
      <c r="V46" s="14" t="str">
        <f>IF('100_24 (Calc and Input Sheet)'!AL46&gt;0, '100_24 (Calc and Input Sheet)'!AL46, " ")</f>
        <v xml:space="preserve"> </v>
      </c>
    </row>
    <row r="47" spans="1:22" x14ac:dyDescent="0.25">
      <c r="A47" s="7" t="str">
        <f>IF('100_24 (Calc and Input Sheet)'!A47&gt;0, '100_24 (Calc and Input Sheet)'!A47, " ")</f>
        <v>RPH</v>
      </c>
      <c r="B47" s="14" t="str">
        <f>IF('100_24 (Calc and Input Sheet)'!B47&gt;0, '100_24 (Calc and Input Sheet)'!B47, " ")</f>
        <v>NB</v>
      </c>
      <c r="C47" s="21">
        <f>IF('100_24 (Calc and Input Sheet)'!C47&gt;0, '100_24 (Calc and Input Sheet)'!C47, " ")</f>
        <v>808195.98</v>
      </c>
      <c r="D47" s="21">
        <f>IF('100_24 (Calc and Input Sheet)'!D47&gt;0, '100_24 (Calc and Input Sheet)'!D47, " ")</f>
        <v>808895.36</v>
      </c>
      <c r="E47" s="29">
        <f>IF('100_24 (Calc and Input Sheet)'!E47&gt;0, '100_24 (Calc and Input Sheet)'!E47, " ")</f>
        <v>96.5</v>
      </c>
      <c r="F47" s="29">
        <f>IF('100_24 (Calc and Input Sheet)'!F47&gt;0, '100_24 (Calc and Input Sheet)'!F47, " ")</f>
        <v>699.38000000000466</v>
      </c>
      <c r="G47" s="29">
        <f>IF('100_24 (Calc and Input Sheet)'!H47&gt;0, '100_24 (Calc and Input Sheet)'!H47, " ")</f>
        <v>7498.9077777778275</v>
      </c>
      <c r="H47" s="29" t="str">
        <f>IF('100_24 (Calc and Input Sheet)'!J47&gt;0, '100_24 (Calc and Input Sheet)'!J47, " ")</f>
        <v xml:space="preserve"> </v>
      </c>
      <c r="I47" s="29" t="str">
        <f>IF('100_24 (Calc and Input Sheet)'!L47&gt;0, '100_24 (Calc and Input Sheet)'!L47, " ")</f>
        <v xml:space="preserve"> </v>
      </c>
      <c r="J47" s="29" t="str">
        <f>IF('100_24 (Calc and Input Sheet)'!N47&gt;0, '100_24 (Calc and Input Sheet)'!N47, " ")</f>
        <v xml:space="preserve"> </v>
      </c>
      <c r="K47" s="29" t="str">
        <f>IF('100_24 (Calc and Input Sheet)'!P47&gt;0, '100_24 (Calc and Input Sheet)'!P47, " ")</f>
        <v xml:space="preserve"> </v>
      </c>
      <c r="L47" s="29" t="str">
        <f>IF('100_24 (Calc and Input Sheet)'!R47&gt;0, '100_24 (Calc and Input Sheet)'!R47, " ")</f>
        <v xml:space="preserve"> </v>
      </c>
      <c r="M47" s="29" t="str">
        <f>IF('100_24 (Calc and Input Sheet)'!T47&gt;0, '100_24 (Calc and Input Sheet)'!T47, " ")</f>
        <v xml:space="preserve"> </v>
      </c>
      <c r="N47" s="29" t="str">
        <f>IF('100_24 (Calc and Input Sheet)'!V47&gt;0, '100_24 (Calc and Input Sheet)'!V47, " ")</f>
        <v xml:space="preserve"> </v>
      </c>
      <c r="O47" s="29" t="str">
        <f>IF('100_24 (Calc and Input Sheet)'!X47&gt;0, '100_24 (Calc and Input Sheet)'!X47, " ")</f>
        <v xml:space="preserve"> </v>
      </c>
      <c r="P47" s="10">
        <f>IF('100_24 (Calc and Input Sheet)'!Y47&gt;0, '100_24 (Calc and Input Sheet)'!Y47, " ")</f>
        <v>10</v>
      </c>
      <c r="Q47" s="14">
        <f>IF('100_24 (Calc and Input Sheet)'!Z47&gt;0, ROUND('100_24 (Calc and Input Sheet)'!Z47,1), " ")</f>
        <v>7498.9</v>
      </c>
      <c r="R47" s="29" t="str">
        <f>IF('100_24 (Calc and Input Sheet)'!AB47&gt;0, '100_24 (Calc and Input Sheet)'!AB47, " ")</f>
        <v xml:space="preserve"> </v>
      </c>
      <c r="S47" s="29" t="str">
        <f>IF('100_24 (Calc and Input Sheet)'!AE47&gt;0, '100_24 (Calc and Input Sheet)'!AE47, " ")</f>
        <v xml:space="preserve"> </v>
      </c>
      <c r="T47" s="29">
        <f>IF('100_24 (Calc and Input Sheet)'!AH47&gt;0, '100_24 (Calc and Input Sheet)'!AH47, " ")</f>
        <v>2583.8407407407408</v>
      </c>
      <c r="U47" s="29" t="str">
        <f>IF('100_24 (Calc and Input Sheet)'!AK47&gt;0, '100_24 (Calc and Input Sheet)'!AK47, " ")</f>
        <v xml:space="preserve"> </v>
      </c>
      <c r="V47" s="14" t="str">
        <f>IF('100_24 (Calc and Input Sheet)'!AL47&gt;0, '100_24 (Calc and Input Sheet)'!AL47, " ")</f>
        <v>Curb (RT) is incidental; (4)</v>
      </c>
    </row>
    <row r="48" spans="1:22" x14ac:dyDescent="0.25">
      <c r="A48" s="7" t="str">
        <f>IF('100_24 (Calc and Input Sheet)'!A48&gt;0, '100_24 (Calc and Input Sheet)'!A48, " ")</f>
        <v>RPH</v>
      </c>
      <c r="B48" s="14" t="str">
        <f>IF('100_24 (Calc and Input Sheet)'!B48&gt;0, '100_24 (Calc and Input Sheet)'!B48, " ")</f>
        <v>NB</v>
      </c>
      <c r="C48" s="21">
        <f>IF('100_24 (Calc and Input Sheet)'!C48&gt;0, '100_24 (Calc and Input Sheet)'!C48, " ")</f>
        <v>808895.36</v>
      </c>
      <c r="D48" s="21">
        <f>IF('100_24 (Calc and Input Sheet)'!D48&gt;0, '100_24 (Calc and Input Sheet)'!D48, " ")</f>
        <v>809102.05</v>
      </c>
      <c r="E48" s="29" t="str">
        <f>IF('100_24 (Calc and Input Sheet)'!E48&gt;0, '100_24 (Calc and Input Sheet)'!E48, " ")</f>
        <v>96.5-23.0</v>
      </c>
      <c r="F48" s="29">
        <f>IF('100_24 (Calc and Input Sheet)'!F48&gt;0, '100_24 (Calc and Input Sheet)'!F48, " ")</f>
        <v>206.69000000006054</v>
      </c>
      <c r="G48" s="29" t="str">
        <f>IF('100_24 (Calc and Input Sheet)'!H48&gt;0, '100_24 (Calc and Input Sheet)'!H48, " ")</f>
        <v xml:space="preserve"> </v>
      </c>
      <c r="H48" s="29" t="str">
        <f>IF('100_24 (Calc and Input Sheet)'!J48&gt;0, '100_24 (Calc and Input Sheet)'!J48, " ")</f>
        <v xml:space="preserve"> </v>
      </c>
      <c r="I48" s="29" t="str">
        <f>IF('100_24 (Calc and Input Sheet)'!L48&gt;0, '100_24 (Calc and Input Sheet)'!L48, " ")</f>
        <v xml:space="preserve"> </v>
      </c>
      <c r="J48" s="29" t="str">
        <f>IF('100_24 (Calc and Input Sheet)'!N48&gt;0, '100_24 (Calc and Input Sheet)'!N48, " ")</f>
        <v xml:space="preserve"> </v>
      </c>
      <c r="K48" s="29">
        <f>IF('100_24 (Calc and Input Sheet)'!P48&gt;0, '100_24 (Calc and Input Sheet)'!P48, " ")</f>
        <v>1345.7333333333333</v>
      </c>
      <c r="L48" s="29" t="str">
        <f>IF('100_24 (Calc and Input Sheet)'!R48&gt;0, '100_24 (Calc and Input Sheet)'!R48, " ")</f>
        <v xml:space="preserve"> </v>
      </c>
      <c r="M48" s="29" t="str">
        <f>IF('100_24 (Calc and Input Sheet)'!T48&gt;0, '100_24 (Calc and Input Sheet)'!T48, " ")</f>
        <v xml:space="preserve"> </v>
      </c>
      <c r="N48" s="29" t="str">
        <f>IF('100_24 (Calc and Input Sheet)'!V48&gt;0, '100_24 (Calc and Input Sheet)'!V48, " ")</f>
        <v xml:space="preserve"> </v>
      </c>
      <c r="O48" s="29" t="str">
        <f>IF('100_24 (Calc and Input Sheet)'!X48&gt;0, '100_24 (Calc and Input Sheet)'!X48, " ")</f>
        <v xml:space="preserve"> </v>
      </c>
      <c r="P48" s="10">
        <f>IF('100_24 (Calc and Input Sheet)'!Y48&gt;0, '100_24 (Calc and Input Sheet)'!Y48, " ")</f>
        <v>10</v>
      </c>
      <c r="Q48" s="14">
        <f>IF('100_24 (Calc and Input Sheet)'!Z48&gt;0, ROUND('100_24 (Calc and Input Sheet)'!Z48,1), " ")</f>
        <v>1345.7</v>
      </c>
      <c r="R48" s="29" t="str">
        <f>IF('100_24 (Calc and Input Sheet)'!AB48&gt;0, '100_24 (Calc and Input Sheet)'!AB48, " ")</f>
        <v xml:space="preserve"> </v>
      </c>
      <c r="S48" s="29" t="str">
        <f>IF('100_24 (Calc and Input Sheet)'!AE48&gt;0, '100_24 (Calc and Input Sheet)'!AE48, " ")</f>
        <v xml:space="preserve"> </v>
      </c>
      <c r="T48" s="29">
        <f>IF('100_24 (Calc and Input Sheet)'!AH48&gt;0, '100_24 (Calc and Input Sheet)'!AH48, " ")</f>
        <v>474.71111111111117</v>
      </c>
      <c r="U48" s="29" t="str">
        <f>IF('100_24 (Calc and Input Sheet)'!AK48&gt;0, '100_24 (Calc and Input Sheet)'!AK48, " ")</f>
        <v xml:space="preserve"> </v>
      </c>
      <c r="V48" s="14" t="str">
        <f>IF('100_24 (Calc and Input Sheet)'!AL48&gt;0, '100_24 (Calc and Input Sheet)'!AL48, " ")</f>
        <v>Curb (RT) is incidental; (4)</v>
      </c>
    </row>
    <row r="49" spans="1:22" x14ac:dyDescent="0.25">
      <c r="A49" s="7" t="str">
        <f>IF('100_24 (Calc and Input Sheet)'!A49&gt;0, '100_24 (Calc and Input Sheet)'!A49, " ")</f>
        <v>RPH</v>
      </c>
      <c r="B49" s="14" t="str">
        <f>IF('100_24 (Calc and Input Sheet)'!B49&gt;0, '100_24 (Calc and Input Sheet)'!B49, " ")</f>
        <v>NB</v>
      </c>
      <c r="C49" s="21">
        <f>IF('100_24 (Calc and Input Sheet)'!C49&gt;0, '100_24 (Calc and Input Sheet)'!C49, " ")</f>
        <v>809102.05</v>
      </c>
      <c r="D49" s="21">
        <f>IF('100_24 (Calc and Input Sheet)'!D49&gt;0, '100_24 (Calc and Input Sheet)'!D49, " ")</f>
        <v>809240.7</v>
      </c>
      <c r="E49" s="29">
        <f>IF('100_24 (Calc and Input Sheet)'!E49&gt;0, '100_24 (Calc and Input Sheet)'!E49, " ")</f>
        <v>16</v>
      </c>
      <c r="F49" s="29">
        <f>IF('100_24 (Calc and Input Sheet)'!F49&gt;0, '100_24 (Calc and Input Sheet)'!F49, " ")</f>
        <v>138.64999999990687</v>
      </c>
      <c r="G49" s="29">
        <f>IF('100_24 (Calc and Input Sheet)'!H49&gt;0, '100_24 (Calc and Input Sheet)'!H49, " ")</f>
        <v>246.48888888872332</v>
      </c>
      <c r="H49" s="29" t="str">
        <f>IF('100_24 (Calc and Input Sheet)'!J49&gt;0, '100_24 (Calc and Input Sheet)'!J49, " ")</f>
        <v xml:space="preserve"> </v>
      </c>
      <c r="I49" s="29" t="str">
        <f>IF('100_24 (Calc and Input Sheet)'!L49&gt;0, '100_24 (Calc and Input Sheet)'!L49, " ")</f>
        <v xml:space="preserve"> </v>
      </c>
      <c r="J49" s="29" t="str">
        <f>IF('100_24 (Calc and Input Sheet)'!N49&gt;0, '100_24 (Calc and Input Sheet)'!N49, " ")</f>
        <v xml:space="preserve"> </v>
      </c>
      <c r="K49" s="29" t="str">
        <f>IF('100_24 (Calc and Input Sheet)'!P49&gt;0, '100_24 (Calc and Input Sheet)'!P49, " ")</f>
        <v xml:space="preserve"> </v>
      </c>
      <c r="L49" s="29" t="str">
        <f>IF('100_24 (Calc and Input Sheet)'!R49&gt;0, '100_24 (Calc and Input Sheet)'!R49, " ")</f>
        <v xml:space="preserve"> </v>
      </c>
      <c r="M49" s="29" t="str">
        <f>IF('100_24 (Calc and Input Sheet)'!T49&gt;0, '100_24 (Calc and Input Sheet)'!T49, " ")</f>
        <v xml:space="preserve"> </v>
      </c>
      <c r="N49" s="29" t="str">
        <f>IF('100_24 (Calc and Input Sheet)'!V49&gt;0, '100_24 (Calc and Input Sheet)'!V49, " ")</f>
        <v xml:space="preserve"> </v>
      </c>
      <c r="O49" s="29" t="str">
        <f>IF('100_24 (Calc and Input Sheet)'!X49&gt;0, '100_24 (Calc and Input Sheet)'!X49, " ")</f>
        <v xml:space="preserve"> </v>
      </c>
      <c r="P49" s="10">
        <f>IF('100_24 (Calc and Input Sheet)'!Y49&gt;0, '100_24 (Calc and Input Sheet)'!Y49, " ")</f>
        <v>10</v>
      </c>
      <c r="Q49" s="14">
        <f>IF('100_24 (Calc and Input Sheet)'!Z49&gt;0, ROUND('100_24 (Calc and Input Sheet)'!Z49,1), " ")</f>
        <v>246.5</v>
      </c>
      <c r="R49" s="29" t="str">
        <f>IF('100_24 (Calc and Input Sheet)'!AB49&gt;0, '100_24 (Calc and Input Sheet)'!AB49, " ")</f>
        <v xml:space="preserve"> </v>
      </c>
      <c r="S49" s="29" t="str">
        <f>IF('100_24 (Calc and Input Sheet)'!AE49&gt;0, '100_24 (Calc and Input Sheet)'!AE49, " ")</f>
        <v xml:space="preserve"> </v>
      </c>
      <c r="T49" s="29">
        <f>IF('100_24 (Calc and Input Sheet)'!AH49&gt;0, '100_24 (Calc and Input Sheet)'!AH49, " ")</f>
        <v>82.16296296290777</v>
      </c>
      <c r="U49" s="29" t="str">
        <f>IF('100_24 (Calc and Input Sheet)'!AK49&gt;0, '100_24 (Calc and Input Sheet)'!AK49, " ")</f>
        <v xml:space="preserve"> </v>
      </c>
      <c r="V49" s="14" t="str">
        <f>IF('100_24 (Calc and Input Sheet)'!AL49&gt;0, '100_24 (Calc and Input Sheet)'!AL49, " ")</f>
        <v xml:space="preserve"> </v>
      </c>
    </row>
    <row r="50" spans="1:22" x14ac:dyDescent="0.25">
      <c r="A50" s="7" t="str">
        <f>IF('100_24 (Calc and Input Sheet)'!A50&gt;0, '100_24 (Calc and Input Sheet)'!A50, " ")</f>
        <v>RPH</v>
      </c>
      <c r="B50" s="14" t="str">
        <f>IF('100_24 (Calc and Input Sheet)'!B50&gt;0, '100_24 (Calc and Input Sheet)'!B50, " ")</f>
        <v>NB</v>
      </c>
      <c r="C50" s="21">
        <f>IF('100_24 (Calc and Input Sheet)'!C50&gt;0, '100_24 (Calc and Input Sheet)'!C50, " ")</f>
        <v>809240.7</v>
      </c>
      <c r="D50" s="21">
        <f>IF('100_24 (Calc and Input Sheet)'!D50&gt;0, '100_24 (Calc and Input Sheet)'!D50, " ")</f>
        <v>809377.87</v>
      </c>
      <c r="E50" s="29" t="str">
        <f>IF('100_24 (Calc and Input Sheet)'!E50&gt;0, '100_24 (Calc and Input Sheet)'!E50, " ")</f>
        <v>16.0-2.0</v>
      </c>
      <c r="F50" s="29">
        <f>IF('100_24 (Calc and Input Sheet)'!F50&gt;0, '100_24 (Calc and Input Sheet)'!F50, " ")</f>
        <v>137.17000000004191</v>
      </c>
      <c r="G50" s="29" t="str">
        <f>IF('100_24 (Calc and Input Sheet)'!H50&gt;0, '100_24 (Calc and Input Sheet)'!H50, " ")</f>
        <v xml:space="preserve"> </v>
      </c>
      <c r="H50" s="29" t="str">
        <f>IF('100_24 (Calc and Input Sheet)'!J50&gt;0, '100_24 (Calc and Input Sheet)'!J50, " ")</f>
        <v xml:space="preserve"> </v>
      </c>
      <c r="I50" s="29" t="str">
        <f>IF('100_24 (Calc and Input Sheet)'!L50&gt;0, '100_24 (Calc and Input Sheet)'!L50, " ")</f>
        <v xml:space="preserve"> </v>
      </c>
      <c r="J50" s="29" t="str">
        <f>IF('100_24 (Calc and Input Sheet)'!N50&gt;0, '100_24 (Calc and Input Sheet)'!N50, " ")</f>
        <v xml:space="preserve"> </v>
      </c>
      <c r="K50" s="29" t="str">
        <f>IF('100_24 (Calc and Input Sheet)'!P50&gt;0, '100_24 (Calc and Input Sheet)'!P50, " ")</f>
        <v xml:space="preserve"> </v>
      </c>
      <c r="L50" s="29" t="str">
        <f>IF('100_24 (Calc and Input Sheet)'!R50&gt;0, '100_24 (Calc and Input Sheet)'!R50, " ")</f>
        <v xml:space="preserve"> </v>
      </c>
      <c r="M50" s="29">
        <f>IF('100_24 (Calc and Input Sheet)'!T50&gt;0, '100_24 (Calc and Input Sheet)'!T50, " ")</f>
        <v>88.611111111111114</v>
      </c>
      <c r="N50" s="29" t="str">
        <f>IF('100_24 (Calc and Input Sheet)'!V50&gt;0, '100_24 (Calc and Input Sheet)'!V50, " ")</f>
        <v xml:space="preserve"> </v>
      </c>
      <c r="O50" s="29" t="str">
        <f>IF('100_24 (Calc and Input Sheet)'!X50&gt;0, '100_24 (Calc and Input Sheet)'!X50, " ")</f>
        <v xml:space="preserve"> </v>
      </c>
      <c r="P50" s="10">
        <f>IF('100_24 (Calc and Input Sheet)'!Y50&gt;0, '100_24 (Calc and Input Sheet)'!Y50, " ")</f>
        <v>10</v>
      </c>
      <c r="Q50" s="14">
        <f>IF('100_24 (Calc and Input Sheet)'!Z50&gt;0, ROUND('100_24 (Calc and Input Sheet)'!Z50,1), " ")</f>
        <v>88.6</v>
      </c>
      <c r="R50" s="29" t="str">
        <f>IF('100_24 (Calc and Input Sheet)'!AB50&gt;0, '100_24 (Calc and Input Sheet)'!AB50, " ")</f>
        <v xml:space="preserve"> </v>
      </c>
      <c r="S50" s="29" t="str">
        <f>IF('100_24 (Calc and Input Sheet)'!AE50&gt;0, '100_24 (Calc and Input Sheet)'!AE50, " ")</f>
        <v xml:space="preserve"> </v>
      </c>
      <c r="T50" s="29">
        <f>IF('100_24 (Calc and Input Sheet)'!AH50&gt;0, '100_24 (Calc and Input Sheet)'!AH50, " ")</f>
        <v>29.537037037037038</v>
      </c>
      <c r="U50" s="29" t="str">
        <f>IF('100_24 (Calc and Input Sheet)'!AK50&gt;0, '100_24 (Calc and Input Sheet)'!AK50, " ")</f>
        <v xml:space="preserve"> </v>
      </c>
      <c r="V50" s="14" t="str">
        <f>IF('100_24 (Calc and Input Sheet)'!AL50&gt;0, '100_24 (Calc and Input Sheet)'!AL50, " ")</f>
        <v xml:space="preserve"> </v>
      </c>
    </row>
    <row r="51" spans="1:22" x14ac:dyDescent="0.25">
      <c r="A51" s="7" t="str">
        <f>IF('100_24 (Calc and Input Sheet)'!A51&gt;0, '100_24 (Calc and Input Sheet)'!A51, " ")</f>
        <v xml:space="preserve"> </v>
      </c>
      <c r="B51" s="14" t="str">
        <f>IF('100_24 (Calc and Input Sheet)'!B51&gt;0, '100_24 (Calc and Input Sheet)'!B51, " ")</f>
        <v xml:space="preserve"> </v>
      </c>
      <c r="C51" s="21" t="str">
        <f>IF('100_24 (Calc and Input Sheet)'!C51&gt;0, '100_24 (Calc and Input Sheet)'!C51, " ")</f>
        <v xml:space="preserve"> </v>
      </c>
      <c r="D51" s="21" t="str">
        <f>IF('100_24 (Calc and Input Sheet)'!D51&gt;0, '100_24 (Calc and Input Sheet)'!D51, " ")</f>
        <v xml:space="preserve"> </v>
      </c>
      <c r="E51" s="29" t="str">
        <f>IF('100_24 (Calc and Input Sheet)'!E51&gt;0, '100_24 (Calc and Input Sheet)'!E51, " ")</f>
        <v xml:space="preserve"> </v>
      </c>
      <c r="F51" s="29" t="str">
        <f>IF('100_24 (Calc and Input Sheet)'!F51&gt;0, '100_24 (Calc and Input Sheet)'!F51, " ")</f>
        <v xml:space="preserve"> </v>
      </c>
      <c r="G51" s="29" t="str">
        <f>IF('100_24 (Calc and Input Sheet)'!H51&gt;0, '100_24 (Calc and Input Sheet)'!H51, " ")</f>
        <v xml:space="preserve"> </v>
      </c>
      <c r="H51" s="29" t="str">
        <f>IF('100_24 (Calc and Input Sheet)'!J51&gt;0, '100_24 (Calc and Input Sheet)'!J51, " ")</f>
        <v xml:space="preserve"> </v>
      </c>
      <c r="I51" s="29" t="str">
        <f>IF('100_24 (Calc and Input Sheet)'!L51&gt;0, '100_24 (Calc and Input Sheet)'!L51, " ")</f>
        <v xml:space="preserve"> </v>
      </c>
      <c r="J51" s="29" t="str">
        <f>IF('100_24 (Calc and Input Sheet)'!N51&gt;0, '100_24 (Calc and Input Sheet)'!N51, " ")</f>
        <v xml:space="preserve"> </v>
      </c>
      <c r="K51" s="29" t="str">
        <f>IF('100_24 (Calc and Input Sheet)'!P51&gt;0, '100_24 (Calc and Input Sheet)'!P51, " ")</f>
        <v xml:space="preserve"> </v>
      </c>
      <c r="L51" s="29" t="str">
        <f>IF('100_24 (Calc and Input Sheet)'!R51&gt;0, '100_24 (Calc and Input Sheet)'!R51, " ")</f>
        <v xml:space="preserve"> </v>
      </c>
      <c r="M51" s="29" t="str">
        <f>IF('100_24 (Calc and Input Sheet)'!T51&gt;0, '100_24 (Calc and Input Sheet)'!T51, " ")</f>
        <v xml:space="preserve"> </v>
      </c>
      <c r="N51" s="29" t="str">
        <f>IF('100_24 (Calc and Input Sheet)'!V51&gt;0, '100_24 (Calc and Input Sheet)'!V51, " ")</f>
        <v xml:space="preserve"> </v>
      </c>
      <c r="O51" s="29" t="str">
        <f>IF('100_24 (Calc and Input Sheet)'!X51&gt;0, '100_24 (Calc and Input Sheet)'!X51, " ")</f>
        <v xml:space="preserve"> </v>
      </c>
      <c r="P51" s="10" t="str">
        <f>IF('100_24 (Calc and Input Sheet)'!Y51&gt;0, '100_24 (Calc and Input Sheet)'!Y51, " ")</f>
        <v xml:space="preserve"> </v>
      </c>
      <c r="Q51" s="14" t="str">
        <f>IF('100_24 (Calc and Input Sheet)'!Z51&gt;0, ROUND('100_24 (Calc and Input Sheet)'!Z51,1), " ")</f>
        <v xml:space="preserve"> </v>
      </c>
      <c r="R51" s="29" t="str">
        <f>IF('100_24 (Calc and Input Sheet)'!AB51&gt;0, '100_24 (Calc and Input Sheet)'!AB51, " ")</f>
        <v xml:space="preserve"> </v>
      </c>
      <c r="S51" s="29" t="str">
        <f>IF('100_24 (Calc and Input Sheet)'!AE51&gt;0, '100_24 (Calc and Input Sheet)'!AE51, " ")</f>
        <v xml:space="preserve"> </v>
      </c>
      <c r="T51" s="29" t="str">
        <f>IF('100_24 (Calc and Input Sheet)'!AH51&gt;0, '100_24 (Calc and Input Sheet)'!AH51, " ")</f>
        <v xml:space="preserve"> </v>
      </c>
      <c r="U51" s="29" t="str">
        <f>IF('100_24 (Calc and Input Sheet)'!AK51&gt;0, '100_24 (Calc and Input Sheet)'!AK51, " ")</f>
        <v xml:space="preserve"> </v>
      </c>
      <c r="V51" s="14" t="str">
        <f>IF('100_24 (Calc and Input Sheet)'!AL51&gt;0, '100_24 (Calc and Input Sheet)'!AL51, " ")</f>
        <v xml:space="preserve"> </v>
      </c>
    </row>
    <row r="52" spans="1:22" x14ac:dyDescent="0.25">
      <c r="A52" s="7" t="str">
        <f>IF('100_24 (Calc and Input Sheet)'!A52&gt;0, '100_24 (Calc and Input Sheet)'!A52, " ")</f>
        <v xml:space="preserve"> </v>
      </c>
      <c r="B52" s="14" t="str">
        <f>IF('100_24 (Calc and Input Sheet)'!B52&gt;0, '100_24 (Calc and Input Sheet)'!B52, " ")</f>
        <v xml:space="preserve"> </v>
      </c>
      <c r="C52" s="21" t="str">
        <f>IF('100_24 (Calc and Input Sheet)'!C52&gt;0, '100_24 (Calc and Input Sheet)'!C52, " ")</f>
        <v xml:space="preserve"> </v>
      </c>
      <c r="D52" s="21" t="str">
        <f>IF('100_24 (Calc and Input Sheet)'!D52&gt;0, '100_24 (Calc and Input Sheet)'!D52, " ")</f>
        <v xml:space="preserve"> </v>
      </c>
      <c r="E52" s="29" t="str">
        <f>IF('100_24 (Calc and Input Sheet)'!E52&gt;0, '100_24 (Calc and Input Sheet)'!E52, " ")</f>
        <v xml:space="preserve"> </v>
      </c>
      <c r="F52" s="29" t="str">
        <f>IF('100_24 (Calc and Input Sheet)'!F52&gt;0, '100_24 (Calc and Input Sheet)'!F52, " ")</f>
        <v xml:space="preserve"> </v>
      </c>
      <c r="G52" s="29" t="str">
        <f>IF('100_24 (Calc and Input Sheet)'!H52&gt;0, '100_24 (Calc and Input Sheet)'!H52, " ")</f>
        <v xml:space="preserve"> </v>
      </c>
      <c r="H52" s="29" t="str">
        <f>IF('100_24 (Calc and Input Sheet)'!J52&gt;0, '100_24 (Calc and Input Sheet)'!J52, " ")</f>
        <v xml:space="preserve"> </v>
      </c>
      <c r="I52" s="29" t="str">
        <f>IF('100_24 (Calc and Input Sheet)'!L52&gt;0, '100_24 (Calc and Input Sheet)'!L52, " ")</f>
        <v xml:space="preserve"> </v>
      </c>
      <c r="J52" s="29" t="str">
        <f>IF('100_24 (Calc and Input Sheet)'!N52&gt;0, '100_24 (Calc and Input Sheet)'!N52, " ")</f>
        <v xml:space="preserve"> </v>
      </c>
      <c r="K52" s="29" t="str">
        <f>IF('100_24 (Calc and Input Sheet)'!P52&gt;0, '100_24 (Calc and Input Sheet)'!P52, " ")</f>
        <v xml:space="preserve"> </v>
      </c>
      <c r="L52" s="29" t="str">
        <f>IF('100_24 (Calc and Input Sheet)'!R52&gt;0, '100_24 (Calc and Input Sheet)'!R52, " ")</f>
        <v xml:space="preserve"> </v>
      </c>
      <c r="M52" s="29" t="str">
        <f>IF('100_24 (Calc and Input Sheet)'!T52&gt;0, '100_24 (Calc and Input Sheet)'!T52, " ")</f>
        <v xml:space="preserve"> </v>
      </c>
      <c r="N52" s="29" t="str">
        <f>IF('100_24 (Calc and Input Sheet)'!V52&gt;0, '100_24 (Calc and Input Sheet)'!V52, " ")</f>
        <v xml:space="preserve"> </v>
      </c>
      <c r="O52" s="29" t="str">
        <f>IF('100_24 (Calc and Input Sheet)'!X52&gt;0, '100_24 (Calc and Input Sheet)'!X52, " ")</f>
        <v xml:space="preserve"> </v>
      </c>
      <c r="P52" s="10" t="str">
        <f>IF('100_24 (Calc and Input Sheet)'!Y52&gt;0, '100_24 (Calc and Input Sheet)'!Y52, " ")</f>
        <v xml:space="preserve"> </v>
      </c>
      <c r="Q52" s="14" t="str">
        <f>IF('100_24 (Calc and Input Sheet)'!Z52&gt;0, ROUND('100_24 (Calc and Input Sheet)'!Z52,1), " ")</f>
        <v xml:space="preserve"> </v>
      </c>
      <c r="R52" s="29" t="str">
        <f>IF('100_24 (Calc and Input Sheet)'!AB52&gt;0, '100_24 (Calc and Input Sheet)'!AB52, " ")</f>
        <v xml:space="preserve"> </v>
      </c>
      <c r="S52" s="29" t="str">
        <f>IF('100_24 (Calc and Input Sheet)'!AE52&gt;0, '100_24 (Calc and Input Sheet)'!AE52, " ")</f>
        <v xml:space="preserve"> </v>
      </c>
      <c r="T52" s="29" t="str">
        <f>IF('100_24 (Calc and Input Sheet)'!AH52&gt;0, '100_24 (Calc and Input Sheet)'!AH52, " ")</f>
        <v xml:space="preserve"> </v>
      </c>
      <c r="U52" s="29" t="str">
        <f>IF('100_24 (Calc and Input Sheet)'!AK52&gt;0, '100_24 (Calc and Input Sheet)'!AK52, " ")</f>
        <v xml:space="preserve"> </v>
      </c>
      <c r="V52" s="14" t="str">
        <f>IF('100_24 (Calc and Input Sheet)'!AL52&gt;0, '100_24 (Calc and Input Sheet)'!AL52, " ")</f>
        <v xml:space="preserve"> </v>
      </c>
    </row>
    <row r="53" spans="1:22" x14ac:dyDescent="0.25">
      <c r="A53" s="7" t="str">
        <f>IF('100_24 (Calc and Input Sheet)'!A53&gt;0, '100_24 (Calc and Input Sheet)'!A53, " ")</f>
        <v xml:space="preserve"> </v>
      </c>
      <c r="B53" s="14" t="str">
        <f>IF('100_24 (Calc and Input Sheet)'!B53&gt;0, '100_24 (Calc and Input Sheet)'!B53, " ")</f>
        <v xml:space="preserve"> </v>
      </c>
      <c r="C53" s="21" t="str">
        <f>IF('100_24 (Calc and Input Sheet)'!C53&gt;0, '100_24 (Calc and Input Sheet)'!C53, " ")</f>
        <v xml:space="preserve"> </v>
      </c>
      <c r="D53" s="21" t="str">
        <f>IF('100_24 (Calc and Input Sheet)'!D53&gt;0, '100_24 (Calc and Input Sheet)'!D53, " ")</f>
        <v xml:space="preserve"> </v>
      </c>
      <c r="E53" s="29" t="str">
        <f>IF('100_24 (Calc and Input Sheet)'!E53&gt;0, '100_24 (Calc and Input Sheet)'!E53, " ")</f>
        <v xml:space="preserve"> </v>
      </c>
      <c r="F53" s="29" t="str">
        <f>IF('100_24 (Calc and Input Sheet)'!F53&gt;0, '100_24 (Calc and Input Sheet)'!F53, " ")</f>
        <v xml:space="preserve"> </v>
      </c>
      <c r="G53" s="29" t="str">
        <f>IF('100_24 (Calc and Input Sheet)'!H53&gt;0, '100_24 (Calc and Input Sheet)'!H53, " ")</f>
        <v xml:space="preserve"> </v>
      </c>
      <c r="H53" s="29" t="str">
        <f>IF('100_24 (Calc and Input Sheet)'!J53&gt;0, '100_24 (Calc and Input Sheet)'!J53, " ")</f>
        <v xml:space="preserve"> </v>
      </c>
      <c r="I53" s="29" t="str">
        <f>IF('100_24 (Calc and Input Sheet)'!L53&gt;0, '100_24 (Calc and Input Sheet)'!L53, " ")</f>
        <v xml:space="preserve"> </v>
      </c>
      <c r="J53" s="29" t="str">
        <f>IF('100_24 (Calc and Input Sheet)'!N53&gt;0, '100_24 (Calc and Input Sheet)'!N53, " ")</f>
        <v xml:space="preserve"> </v>
      </c>
      <c r="K53" s="29" t="str">
        <f>IF('100_24 (Calc and Input Sheet)'!P53&gt;0, '100_24 (Calc and Input Sheet)'!P53, " ")</f>
        <v xml:space="preserve"> </v>
      </c>
      <c r="L53" s="29" t="str">
        <f>IF('100_24 (Calc and Input Sheet)'!R53&gt;0, '100_24 (Calc and Input Sheet)'!R53, " ")</f>
        <v xml:space="preserve"> </v>
      </c>
      <c r="M53" s="29" t="str">
        <f>IF('100_24 (Calc and Input Sheet)'!T53&gt;0, '100_24 (Calc and Input Sheet)'!T53, " ")</f>
        <v xml:space="preserve"> </v>
      </c>
      <c r="N53" s="29" t="str">
        <f>IF('100_24 (Calc and Input Sheet)'!V53&gt;0, '100_24 (Calc and Input Sheet)'!V53, " ")</f>
        <v xml:space="preserve"> </v>
      </c>
      <c r="O53" s="29" t="str">
        <f>IF('100_24 (Calc and Input Sheet)'!X53&gt;0, '100_24 (Calc and Input Sheet)'!X53, " ")</f>
        <v xml:space="preserve"> </v>
      </c>
      <c r="P53" s="10" t="str">
        <f>IF('100_24 (Calc and Input Sheet)'!Y53&gt;0, '100_24 (Calc and Input Sheet)'!Y53, " ")</f>
        <v xml:space="preserve"> </v>
      </c>
      <c r="Q53" s="14" t="str">
        <f>IF('100_24 (Calc and Input Sheet)'!Z53&gt;0, ROUND('100_24 (Calc and Input Sheet)'!Z53,1), " ")</f>
        <v xml:space="preserve"> </v>
      </c>
      <c r="R53" s="29" t="str">
        <f>IF('100_24 (Calc and Input Sheet)'!AB53&gt;0, '100_24 (Calc and Input Sheet)'!AB53, " ")</f>
        <v xml:space="preserve"> </v>
      </c>
      <c r="S53" s="29" t="str">
        <f>IF('100_24 (Calc and Input Sheet)'!AE53&gt;0, '100_24 (Calc and Input Sheet)'!AE53, " ")</f>
        <v xml:space="preserve"> </v>
      </c>
      <c r="T53" s="29" t="str">
        <f>IF('100_24 (Calc and Input Sheet)'!AH53&gt;0, '100_24 (Calc and Input Sheet)'!AH53, " ")</f>
        <v xml:space="preserve"> </v>
      </c>
      <c r="U53" s="29" t="str">
        <f>IF('100_24 (Calc and Input Sheet)'!AK53&gt;0, '100_24 (Calc and Input Sheet)'!AK53, " ")</f>
        <v xml:space="preserve"> </v>
      </c>
      <c r="V53" s="14" t="str">
        <f>IF('100_24 (Calc and Input Sheet)'!AL53&gt;0, '100_24 (Calc and Input Sheet)'!AL53, " ")</f>
        <v xml:space="preserve"> </v>
      </c>
    </row>
    <row r="54" spans="1:22" x14ac:dyDescent="0.25">
      <c r="A54" s="7" t="str">
        <f>IF('100_24 (Calc and Input Sheet)'!A54&gt;0, '100_24 (Calc and Input Sheet)'!A54, " ")</f>
        <v xml:space="preserve"> </v>
      </c>
      <c r="B54" s="14" t="str">
        <f>IF('100_24 (Calc and Input Sheet)'!B54&gt;0, '100_24 (Calc and Input Sheet)'!B54, " ")</f>
        <v xml:space="preserve"> </v>
      </c>
      <c r="C54" s="21" t="str">
        <f>IF('100_24 (Calc and Input Sheet)'!C54&gt;0, '100_24 (Calc and Input Sheet)'!C54, " ")</f>
        <v xml:space="preserve"> </v>
      </c>
      <c r="D54" s="21" t="str">
        <f>IF('100_24 (Calc and Input Sheet)'!D54&gt;0, '100_24 (Calc and Input Sheet)'!D54, " ")</f>
        <v xml:space="preserve"> </v>
      </c>
      <c r="E54" s="29" t="str">
        <f>IF('100_24 (Calc and Input Sheet)'!E54&gt;0, '100_24 (Calc and Input Sheet)'!E54, " ")</f>
        <v xml:space="preserve"> </v>
      </c>
      <c r="F54" s="29" t="str">
        <f>IF('100_24 (Calc and Input Sheet)'!F54&gt;0, '100_24 (Calc and Input Sheet)'!F54, " ")</f>
        <v xml:space="preserve"> </v>
      </c>
      <c r="G54" s="29" t="str">
        <f>IF('100_24 (Calc and Input Sheet)'!H54&gt;0, '100_24 (Calc and Input Sheet)'!H54, " ")</f>
        <v xml:space="preserve"> </v>
      </c>
      <c r="H54" s="29" t="str">
        <f>IF('100_24 (Calc and Input Sheet)'!J54&gt;0, '100_24 (Calc and Input Sheet)'!J54, " ")</f>
        <v xml:space="preserve"> </v>
      </c>
      <c r="I54" s="29" t="str">
        <f>IF('100_24 (Calc and Input Sheet)'!L54&gt;0, '100_24 (Calc and Input Sheet)'!L54, " ")</f>
        <v xml:space="preserve"> </v>
      </c>
      <c r="J54" s="29" t="str">
        <f>IF('100_24 (Calc and Input Sheet)'!N54&gt;0, '100_24 (Calc and Input Sheet)'!N54, " ")</f>
        <v xml:space="preserve"> </v>
      </c>
      <c r="K54" s="29" t="str">
        <f>IF('100_24 (Calc and Input Sheet)'!P54&gt;0, '100_24 (Calc and Input Sheet)'!P54, " ")</f>
        <v xml:space="preserve"> </v>
      </c>
      <c r="L54" s="29" t="str">
        <f>IF('100_24 (Calc and Input Sheet)'!R54&gt;0, '100_24 (Calc and Input Sheet)'!R54, " ")</f>
        <v xml:space="preserve"> </v>
      </c>
      <c r="M54" s="29" t="str">
        <f>IF('100_24 (Calc and Input Sheet)'!T54&gt;0, '100_24 (Calc and Input Sheet)'!T54, " ")</f>
        <v xml:space="preserve"> </v>
      </c>
      <c r="N54" s="29" t="str">
        <f>IF('100_24 (Calc and Input Sheet)'!V54&gt;0, '100_24 (Calc and Input Sheet)'!V54, " ")</f>
        <v xml:space="preserve"> </v>
      </c>
      <c r="O54" s="29" t="str">
        <f>IF('100_24 (Calc and Input Sheet)'!X54&gt;0, '100_24 (Calc and Input Sheet)'!X54, " ")</f>
        <v xml:space="preserve"> </v>
      </c>
      <c r="P54" s="10" t="str">
        <f>IF('100_24 (Calc and Input Sheet)'!Y54&gt;0, '100_24 (Calc and Input Sheet)'!Y54, " ")</f>
        <v xml:space="preserve"> </v>
      </c>
      <c r="Q54" s="14" t="str">
        <f>IF('100_24 (Calc and Input Sheet)'!Z54&gt;0, ROUND('100_24 (Calc and Input Sheet)'!Z54,1), " ")</f>
        <v xml:space="preserve"> </v>
      </c>
      <c r="R54" s="29" t="str">
        <f>IF('100_24 (Calc and Input Sheet)'!AB54&gt;0, '100_24 (Calc and Input Sheet)'!AB54, " ")</f>
        <v xml:space="preserve"> </v>
      </c>
      <c r="S54" s="29" t="str">
        <f>IF('100_24 (Calc and Input Sheet)'!AE54&gt;0, '100_24 (Calc and Input Sheet)'!AE54, " ")</f>
        <v xml:space="preserve"> </v>
      </c>
      <c r="T54" s="29" t="str">
        <f>IF('100_24 (Calc and Input Sheet)'!AH54&gt;0, '100_24 (Calc and Input Sheet)'!AH54, " ")</f>
        <v xml:space="preserve"> </v>
      </c>
      <c r="U54" s="29" t="str">
        <f>IF('100_24 (Calc and Input Sheet)'!AK54&gt;0, '100_24 (Calc and Input Sheet)'!AK54, " ")</f>
        <v xml:space="preserve"> </v>
      </c>
      <c r="V54" s="14" t="str">
        <f>IF('100_24 (Calc and Input Sheet)'!AL54&gt;0, '100_24 (Calc and Input Sheet)'!AL54, " ")</f>
        <v xml:space="preserve"> </v>
      </c>
    </row>
    <row r="55" spans="1:22" x14ac:dyDescent="0.25">
      <c r="A55" s="7" t="str">
        <f>IF('100_24 (Calc and Input Sheet)'!A55&gt;0, '100_24 (Calc and Input Sheet)'!A55, " ")</f>
        <v xml:space="preserve"> </v>
      </c>
      <c r="B55" s="14" t="str">
        <f>IF('100_24 (Calc and Input Sheet)'!B55&gt;0, '100_24 (Calc and Input Sheet)'!B55, " ")</f>
        <v xml:space="preserve"> </v>
      </c>
      <c r="C55" s="21" t="str">
        <f>IF('100_24 (Calc and Input Sheet)'!C55&gt;0, '100_24 (Calc and Input Sheet)'!C55, " ")</f>
        <v xml:space="preserve"> </v>
      </c>
      <c r="D55" s="21" t="str">
        <f>IF('100_24 (Calc and Input Sheet)'!D55&gt;0, '100_24 (Calc and Input Sheet)'!D55, " ")</f>
        <v xml:space="preserve"> </v>
      </c>
      <c r="E55" s="29" t="str">
        <f>IF('100_24 (Calc and Input Sheet)'!E55&gt;0, '100_24 (Calc and Input Sheet)'!E55, " ")</f>
        <v xml:space="preserve"> </v>
      </c>
      <c r="F55" s="29" t="str">
        <f>IF('100_24 (Calc and Input Sheet)'!F55&gt;0, '100_24 (Calc and Input Sheet)'!F55, " ")</f>
        <v xml:space="preserve"> </v>
      </c>
      <c r="G55" s="29" t="str">
        <f>IF('100_24 (Calc and Input Sheet)'!H55&gt;0, '100_24 (Calc and Input Sheet)'!H55, " ")</f>
        <v xml:space="preserve"> </v>
      </c>
      <c r="H55" s="29" t="str">
        <f>IF('100_24 (Calc and Input Sheet)'!J55&gt;0, '100_24 (Calc and Input Sheet)'!J55, " ")</f>
        <v xml:space="preserve"> </v>
      </c>
      <c r="I55" s="29" t="str">
        <f>IF('100_24 (Calc and Input Sheet)'!L55&gt;0, '100_24 (Calc and Input Sheet)'!L55, " ")</f>
        <v xml:space="preserve"> </v>
      </c>
      <c r="J55" s="29" t="str">
        <f>IF('100_24 (Calc and Input Sheet)'!N55&gt;0, '100_24 (Calc and Input Sheet)'!N55, " ")</f>
        <v xml:space="preserve"> </v>
      </c>
      <c r="K55" s="29" t="str">
        <f>IF('100_24 (Calc and Input Sheet)'!P55&gt;0, '100_24 (Calc and Input Sheet)'!P55, " ")</f>
        <v xml:space="preserve"> </v>
      </c>
      <c r="L55" s="29" t="str">
        <f>IF('100_24 (Calc and Input Sheet)'!R55&gt;0, '100_24 (Calc and Input Sheet)'!R55, " ")</f>
        <v xml:space="preserve"> </v>
      </c>
      <c r="M55" s="29" t="str">
        <f>IF('100_24 (Calc and Input Sheet)'!T55&gt;0, '100_24 (Calc and Input Sheet)'!T55, " ")</f>
        <v xml:space="preserve"> </v>
      </c>
      <c r="N55" s="29" t="str">
        <f>IF('100_24 (Calc and Input Sheet)'!V55&gt;0, '100_24 (Calc and Input Sheet)'!V55, " ")</f>
        <v xml:space="preserve"> </v>
      </c>
      <c r="O55" s="29" t="str">
        <f>IF('100_24 (Calc and Input Sheet)'!X55&gt;0, '100_24 (Calc and Input Sheet)'!X55, " ")</f>
        <v xml:space="preserve"> </v>
      </c>
      <c r="P55" s="10" t="str">
        <f>IF('100_24 (Calc and Input Sheet)'!Y55&gt;0, '100_24 (Calc and Input Sheet)'!Y55, " ")</f>
        <v xml:space="preserve"> </v>
      </c>
      <c r="Q55" s="14" t="str">
        <f>IF('100_24 (Calc and Input Sheet)'!Z55&gt;0, ROUND('100_24 (Calc and Input Sheet)'!Z55,1), " ")</f>
        <v xml:space="preserve"> </v>
      </c>
      <c r="R55" s="29" t="str">
        <f>IF('100_24 (Calc and Input Sheet)'!AB55&gt;0, '100_24 (Calc and Input Sheet)'!AB55, " ")</f>
        <v xml:space="preserve"> </v>
      </c>
      <c r="S55" s="29" t="str">
        <f>IF('100_24 (Calc and Input Sheet)'!AE55&gt;0, '100_24 (Calc and Input Sheet)'!AE55, " ")</f>
        <v xml:space="preserve"> </v>
      </c>
      <c r="T55" s="29" t="str">
        <f>IF('100_24 (Calc and Input Sheet)'!AH55&gt;0, '100_24 (Calc and Input Sheet)'!AH55, " ")</f>
        <v xml:space="preserve"> </v>
      </c>
      <c r="U55" s="29" t="str">
        <f>IF('100_24 (Calc and Input Sheet)'!AK55&gt;0, '100_24 (Calc and Input Sheet)'!AK55, " ")</f>
        <v xml:space="preserve"> </v>
      </c>
      <c r="V55" s="14" t="str">
        <f>IF('100_24 (Calc and Input Sheet)'!AL55&gt;0, '100_24 (Calc and Input Sheet)'!AL55, " ")</f>
        <v xml:space="preserve"> </v>
      </c>
    </row>
    <row r="56" spans="1:22" x14ac:dyDescent="0.25">
      <c r="A56" s="7" t="str">
        <f>IF('100_24 (Calc and Input Sheet)'!A56&gt;0, '100_24 (Calc and Input Sheet)'!A56, " ")</f>
        <v xml:space="preserve"> </v>
      </c>
      <c r="B56" s="14" t="str">
        <f>IF('100_24 (Calc and Input Sheet)'!B56&gt;0, '100_24 (Calc and Input Sheet)'!B56, " ")</f>
        <v xml:space="preserve"> </v>
      </c>
      <c r="C56" s="21" t="str">
        <f>IF('100_24 (Calc and Input Sheet)'!C56&gt;0, '100_24 (Calc and Input Sheet)'!C56, " ")</f>
        <v xml:space="preserve"> </v>
      </c>
      <c r="D56" s="21" t="str">
        <f>IF('100_24 (Calc and Input Sheet)'!D56&gt;0, '100_24 (Calc and Input Sheet)'!D56, " ")</f>
        <v xml:space="preserve"> </v>
      </c>
      <c r="E56" s="29" t="str">
        <f>IF('100_24 (Calc and Input Sheet)'!E56&gt;0, '100_24 (Calc and Input Sheet)'!E56, " ")</f>
        <v xml:space="preserve"> </v>
      </c>
      <c r="F56" s="29" t="str">
        <f>IF('100_24 (Calc and Input Sheet)'!F56&gt;0, '100_24 (Calc and Input Sheet)'!F56, " ")</f>
        <v xml:space="preserve"> </v>
      </c>
      <c r="G56" s="29" t="str">
        <f>IF('100_24 (Calc and Input Sheet)'!H56&gt;0, '100_24 (Calc and Input Sheet)'!H56, " ")</f>
        <v xml:space="preserve"> </v>
      </c>
      <c r="H56" s="29" t="str">
        <f>IF('100_24 (Calc and Input Sheet)'!J56&gt;0, '100_24 (Calc and Input Sheet)'!J56, " ")</f>
        <v xml:space="preserve"> </v>
      </c>
      <c r="I56" s="29" t="str">
        <f>IF('100_24 (Calc and Input Sheet)'!L56&gt;0, '100_24 (Calc and Input Sheet)'!L56, " ")</f>
        <v xml:space="preserve"> </v>
      </c>
      <c r="J56" s="29" t="str">
        <f>IF('100_24 (Calc and Input Sheet)'!N56&gt;0, '100_24 (Calc and Input Sheet)'!N56, " ")</f>
        <v xml:space="preserve"> </v>
      </c>
      <c r="K56" s="29" t="str">
        <f>IF('100_24 (Calc and Input Sheet)'!P56&gt;0, '100_24 (Calc and Input Sheet)'!P56, " ")</f>
        <v xml:space="preserve"> </v>
      </c>
      <c r="L56" s="29" t="str">
        <f>IF('100_24 (Calc and Input Sheet)'!R56&gt;0, '100_24 (Calc and Input Sheet)'!R56, " ")</f>
        <v xml:space="preserve"> </v>
      </c>
      <c r="M56" s="29" t="str">
        <f>IF('100_24 (Calc and Input Sheet)'!T56&gt;0, '100_24 (Calc and Input Sheet)'!T56, " ")</f>
        <v xml:space="preserve"> </v>
      </c>
      <c r="N56" s="29" t="str">
        <f>IF('100_24 (Calc and Input Sheet)'!V56&gt;0, '100_24 (Calc and Input Sheet)'!V56, " ")</f>
        <v xml:space="preserve"> </v>
      </c>
      <c r="O56" s="29" t="str">
        <f>IF('100_24 (Calc and Input Sheet)'!X56&gt;0, '100_24 (Calc and Input Sheet)'!X56, " ")</f>
        <v xml:space="preserve"> </v>
      </c>
      <c r="P56" s="10" t="str">
        <f>IF('100_24 (Calc and Input Sheet)'!Y56&gt;0, '100_24 (Calc and Input Sheet)'!Y56, " ")</f>
        <v xml:space="preserve"> </v>
      </c>
      <c r="Q56" s="14" t="str">
        <f>IF('100_24 (Calc and Input Sheet)'!Z56&gt;0, ROUND('100_24 (Calc and Input Sheet)'!Z56,1), " ")</f>
        <v xml:space="preserve"> </v>
      </c>
      <c r="R56" s="29" t="str">
        <f>IF('100_24 (Calc and Input Sheet)'!AB56&gt;0, '100_24 (Calc and Input Sheet)'!AB56, " ")</f>
        <v xml:space="preserve"> </v>
      </c>
      <c r="S56" s="29" t="str">
        <f>IF('100_24 (Calc and Input Sheet)'!AE56&gt;0, '100_24 (Calc and Input Sheet)'!AE56, " ")</f>
        <v xml:space="preserve"> </v>
      </c>
      <c r="T56" s="29" t="str">
        <f>IF('100_24 (Calc and Input Sheet)'!AH56&gt;0, '100_24 (Calc and Input Sheet)'!AH56, " ")</f>
        <v xml:space="preserve"> </v>
      </c>
      <c r="U56" s="29" t="str">
        <f>IF('100_24 (Calc and Input Sheet)'!AK56&gt;0, '100_24 (Calc and Input Sheet)'!AK56, " ")</f>
        <v xml:space="preserve"> </v>
      </c>
      <c r="V56" s="14" t="str">
        <f>IF('100_24 (Calc and Input Sheet)'!AL56&gt;0, '100_24 (Calc and Input Sheet)'!AL56, " ")</f>
        <v xml:space="preserve"> </v>
      </c>
    </row>
    <row r="57" spans="1:22" x14ac:dyDescent="0.25">
      <c r="A57" s="7" t="str">
        <f>IF('100_24 (Calc and Input Sheet)'!A57&gt;0, '100_24 (Calc and Input Sheet)'!A57, " ")</f>
        <v>TOTALS</v>
      </c>
      <c r="B57" s="14" t="str">
        <f>IF('100_24 (Calc and Input Sheet)'!B57&gt;0, '100_24 (Calc and Input Sheet)'!B57, " ")</f>
        <v xml:space="preserve"> </v>
      </c>
      <c r="C57" s="21" t="str">
        <f>IF('100_24 (Calc and Input Sheet)'!C57&gt;0, '100_24 (Calc and Input Sheet)'!C57, " ")</f>
        <v xml:space="preserve"> </v>
      </c>
      <c r="D57" s="21" t="str">
        <f>IF('100_24 (Calc and Input Sheet)'!D57&gt;0, '100_24 (Calc and Input Sheet)'!D57, " ")</f>
        <v xml:space="preserve"> </v>
      </c>
      <c r="E57" s="29" t="str">
        <f>IF('100_24 (Calc and Input Sheet)'!E57&gt;0, '100_24 (Calc and Input Sheet)'!E57, " ")</f>
        <v xml:space="preserve"> </v>
      </c>
      <c r="F57" s="29" t="str">
        <f>IF('100_24 (Calc and Input Sheet)'!F57&gt;0, '100_24 (Calc and Input Sheet)'!F57, " ")</f>
        <v xml:space="preserve"> </v>
      </c>
      <c r="G57" s="29" t="str">
        <f>IF('100_24 (Calc and Input Sheet)'!H57&gt;0, '100_24 (Calc and Input Sheet)'!H57, " ")</f>
        <v xml:space="preserve"> </v>
      </c>
      <c r="H57" s="29" t="str">
        <f>IF('100_24 (Calc and Input Sheet)'!J57&gt;0, '100_24 (Calc and Input Sheet)'!J57, " ")</f>
        <v xml:space="preserve"> </v>
      </c>
      <c r="I57" s="29" t="str">
        <f>IF('100_24 (Calc and Input Sheet)'!L57&gt;0, '100_24 (Calc and Input Sheet)'!L57, " ")</f>
        <v xml:space="preserve"> </v>
      </c>
      <c r="J57" s="29" t="str">
        <f>IF('100_24 (Calc and Input Sheet)'!N57&gt;0, '100_24 (Calc and Input Sheet)'!N57, " ")</f>
        <v xml:space="preserve"> </v>
      </c>
      <c r="K57" s="29" t="str">
        <f>IF('100_24 (Calc and Input Sheet)'!P57&gt;0, '100_24 (Calc and Input Sheet)'!P57, " ")</f>
        <v xml:space="preserve"> </v>
      </c>
      <c r="L57" s="29" t="str">
        <f>IF('100_24 (Calc and Input Sheet)'!R57&gt;0, '100_24 (Calc and Input Sheet)'!R57, " ")</f>
        <v xml:space="preserve"> </v>
      </c>
      <c r="M57" s="29" t="str">
        <f>IF('100_24 (Calc and Input Sheet)'!T57&gt;0, '100_24 (Calc and Input Sheet)'!T57, " ")</f>
        <v xml:space="preserve"> </v>
      </c>
      <c r="N57" s="29" t="str">
        <f>IF('100_24 (Calc and Input Sheet)'!V57&gt;0, '100_24 (Calc and Input Sheet)'!V57, " ")</f>
        <v xml:space="preserve"> </v>
      </c>
      <c r="O57" s="29" t="str">
        <f>IF('100_24 (Calc and Input Sheet)'!X57&gt;0, '100_24 (Calc and Input Sheet)'!X57, " ")</f>
        <v xml:space="preserve"> </v>
      </c>
      <c r="P57" s="10">
        <f>IF('100_24 (Calc and Input Sheet)'!Y57&gt;0, '100_24 (Calc and Input Sheet)'!Y57, " ")</f>
        <v>10</v>
      </c>
      <c r="Q57" s="14">
        <f>IF('100_24 (Calc and Input Sheet)'!Z57&gt;0, ROUND('100_24 (Calc and Input Sheet)'!Z57,1), " ")</f>
        <v>13587.3</v>
      </c>
      <c r="R57" s="29" t="str">
        <f>IF('100_24 (Calc and Input Sheet)'!AB57&gt;0, '100_24 (Calc and Input Sheet)'!AB57, " ")</f>
        <v xml:space="preserve"> </v>
      </c>
      <c r="S57" s="10">
        <f>IF('100_24 (Calc and Input Sheet)'!AE57&gt;0, '100_24 (Calc and Input Sheet)'!AE57, " ")</f>
        <v>1532.797</v>
      </c>
      <c r="T57" s="10">
        <f>IF('100_24 (Calc and Input Sheet)'!AH57&gt;0, '100_24 (Calc and Input Sheet)'!AH57, " ")</f>
        <v>4760.7711111110739</v>
      </c>
      <c r="U57" s="10">
        <f>IF('100_24 (Calc and Input Sheet)'!AK57&gt;0, '100_24 (Calc and Input Sheet)'!AK57, " ")</f>
        <v>2433.0111111111109</v>
      </c>
      <c r="V57" s="14" t="str">
        <f>IF('100_24 (Calc and Input Sheet)'!AL57&gt;0, '100_24 (Calc and Input Sheet)'!AL57, " ")</f>
        <v xml:space="preserve"> </v>
      </c>
    </row>
    <row r="58" spans="1:22" x14ac:dyDescent="0.25">
      <c r="A58" s="7" t="str">
        <f>IF('100_24 (Calc and Input Sheet)'!A58&gt;0, '100_24 (Calc and Input Sheet)'!A58, " ")</f>
        <v xml:space="preserve"> </v>
      </c>
      <c r="B58" s="14" t="str">
        <f>IF('100_24 (Calc and Input Sheet)'!B58&gt;0, '100_24 (Calc and Input Sheet)'!B58, " ")</f>
        <v xml:space="preserve"> </v>
      </c>
      <c r="C58" s="21" t="str">
        <f>IF('100_24 (Calc and Input Sheet)'!C58&gt;0, '100_24 (Calc and Input Sheet)'!C58, " ")</f>
        <v xml:space="preserve"> </v>
      </c>
      <c r="D58" s="21" t="str">
        <f>IF('100_24 (Calc and Input Sheet)'!D58&gt;0, '100_24 (Calc and Input Sheet)'!D58, " ")</f>
        <v xml:space="preserve"> </v>
      </c>
      <c r="E58" s="29" t="str">
        <f>IF('100_24 (Calc and Input Sheet)'!E58&gt;0, '100_24 (Calc and Input Sheet)'!E58, " ")</f>
        <v xml:space="preserve"> </v>
      </c>
      <c r="F58" s="29" t="str">
        <f>IF('100_24 (Calc and Input Sheet)'!F58&gt;0, '100_24 (Calc and Input Sheet)'!F58, " ")</f>
        <v xml:space="preserve"> </v>
      </c>
      <c r="G58" s="29" t="str">
        <f>IF('100_24 (Calc and Input Sheet)'!H58&gt;0, '100_24 (Calc and Input Sheet)'!H58, " ")</f>
        <v xml:space="preserve"> </v>
      </c>
      <c r="H58" s="29" t="str">
        <f>IF('100_24 (Calc and Input Sheet)'!J58&gt;0, '100_24 (Calc and Input Sheet)'!J58, " ")</f>
        <v xml:space="preserve"> </v>
      </c>
      <c r="I58" s="29" t="str">
        <f>IF('100_24 (Calc and Input Sheet)'!L58&gt;0, '100_24 (Calc and Input Sheet)'!L58, " ")</f>
        <v xml:space="preserve"> </v>
      </c>
      <c r="J58" s="29" t="str">
        <f>IF('100_24 (Calc and Input Sheet)'!N58&gt;0, '100_24 (Calc and Input Sheet)'!N58, " ")</f>
        <v xml:space="preserve"> </v>
      </c>
      <c r="K58" s="29" t="str">
        <f>IF('100_24 (Calc and Input Sheet)'!P58&gt;0, '100_24 (Calc and Input Sheet)'!P58, " ")</f>
        <v xml:space="preserve"> </v>
      </c>
      <c r="L58" s="29" t="str">
        <f>IF('100_24 (Calc and Input Sheet)'!R58&gt;0, '100_24 (Calc and Input Sheet)'!R58, " ")</f>
        <v xml:space="preserve"> </v>
      </c>
      <c r="M58" s="29" t="str">
        <f>IF('100_24 (Calc and Input Sheet)'!T58&gt;0, '100_24 (Calc and Input Sheet)'!T58, " ")</f>
        <v xml:space="preserve"> </v>
      </c>
      <c r="N58" s="29" t="str">
        <f>IF('100_24 (Calc and Input Sheet)'!V58&gt;0, '100_24 (Calc and Input Sheet)'!V58, " ")</f>
        <v xml:space="preserve"> </v>
      </c>
      <c r="O58" s="29" t="str">
        <f>IF('100_24 (Calc and Input Sheet)'!X58&gt;0, '100_24 (Calc and Input Sheet)'!X58, " ")</f>
        <v xml:space="preserve"> </v>
      </c>
      <c r="P58" s="10">
        <f>IF('100_24 (Calc and Input Sheet)'!Y58&gt;0, '100_24 (Calc and Input Sheet)'!Y58, " ")</f>
        <v>11</v>
      </c>
      <c r="Q58" s="10">
        <f>IF('100_24 (Calc and Input Sheet)'!Z58&gt;0, ROUND('100_24 (Calc and Input Sheet)'!Z58,1), " ")</f>
        <v>2433</v>
      </c>
      <c r="R58" s="29" t="str">
        <f>IF('100_24 (Calc and Input Sheet)'!AB58&gt;0, '100_24 (Calc and Input Sheet)'!AB58, " ")</f>
        <v xml:space="preserve"> </v>
      </c>
      <c r="S58" s="29" t="str">
        <f>IF('100_24 (Calc and Input Sheet)'!AE58&gt;0, '100_24 (Calc and Input Sheet)'!AE58, " ")</f>
        <v xml:space="preserve"> </v>
      </c>
      <c r="T58" s="29" t="str">
        <f>IF('100_24 (Calc and Input Sheet)'!AH58&gt;0, '100_24 (Calc and Input Sheet)'!AH58, " ")</f>
        <v xml:space="preserve"> </v>
      </c>
      <c r="U58" s="29" t="str">
        <f>IF('100_24 (Calc and Input Sheet)'!AK58&gt;0, '100_24 (Calc and Input Sheet)'!AK58, " ")</f>
        <v xml:space="preserve"> </v>
      </c>
      <c r="V58" s="14" t="str">
        <f>IF('100_24 (Calc and Input Sheet)'!AL58&gt;0, '100_24 (Calc and Input Sheet)'!AL58, " ")</f>
        <v xml:space="preserve"> </v>
      </c>
    </row>
    <row r="59" spans="1:22" x14ac:dyDescent="0.25">
      <c r="A59" s="7" t="str">
        <f>IF('100_24 (Calc and Input Sheet)'!A59&gt;0, '100_24 (Calc and Input Sheet)'!A59, " ")</f>
        <v xml:space="preserve"> </v>
      </c>
      <c r="B59" s="14" t="str">
        <f>IF('100_24 (Calc and Input Sheet)'!B59&gt;0, '100_24 (Calc and Input Sheet)'!B59, " ")</f>
        <v xml:space="preserve"> </v>
      </c>
      <c r="C59" s="21" t="str">
        <f>IF('100_24 (Calc and Input Sheet)'!C59&gt;0, '100_24 (Calc and Input Sheet)'!C59, " ")</f>
        <v xml:space="preserve"> </v>
      </c>
      <c r="D59" s="21" t="str">
        <f>IF('100_24 (Calc and Input Sheet)'!D59&gt;0, '100_24 (Calc and Input Sheet)'!D59, " ")</f>
        <v xml:space="preserve"> </v>
      </c>
      <c r="E59" s="29" t="str">
        <f>IF('100_24 (Calc and Input Sheet)'!E59&gt;0, '100_24 (Calc and Input Sheet)'!E59, " ")</f>
        <v xml:space="preserve"> </v>
      </c>
      <c r="F59" s="29" t="str">
        <f>IF('100_24 (Calc and Input Sheet)'!F59&gt;0, '100_24 (Calc and Input Sheet)'!F59, " ")</f>
        <v xml:space="preserve"> </v>
      </c>
      <c r="G59" s="29" t="str">
        <f>IF('100_24 (Calc and Input Sheet)'!H59&gt;0, '100_24 (Calc and Input Sheet)'!H59, " ")</f>
        <v xml:space="preserve"> </v>
      </c>
      <c r="H59" s="29" t="str">
        <f>IF('100_24 (Calc and Input Sheet)'!J59&gt;0, '100_24 (Calc and Input Sheet)'!J59, " ")</f>
        <v xml:space="preserve"> </v>
      </c>
      <c r="I59" s="29" t="str">
        <f>IF('100_24 (Calc and Input Sheet)'!L59&gt;0, '100_24 (Calc and Input Sheet)'!L59, " ")</f>
        <v xml:space="preserve"> </v>
      </c>
      <c r="J59" s="29" t="str">
        <f>IF('100_24 (Calc and Input Sheet)'!N59&gt;0, '100_24 (Calc and Input Sheet)'!N59, " ")</f>
        <v xml:space="preserve"> </v>
      </c>
      <c r="K59" s="29" t="str">
        <f>IF('100_24 (Calc and Input Sheet)'!P59&gt;0, '100_24 (Calc and Input Sheet)'!P59, " ")</f>
        <v xml:space="preserve"> </v>
      </c>
      <c r="L59" s="29" t="str">
        <f>IF('100_24 (Calc and Input Sheet)'!R59&gt;0, '100_24 (Calc and Input Sheet)'!R59, " ")</f>
        <v xml:space="preserve"> </v>
      </c>
      <c r="M59" s="29" t="str">
        <f>IF('100_24 (Calc and Input Sheet)'!T59&gt;0, '100_24 (Calc and Input Sheet)'!T59, " ")</f>
        <v xml:space="preserve"> </v>
      </c>
      <c r="N59" s="29" t="str">
        <f>IF('100_24 (Calc and Input Sheet)'!V59&gt;0, '100_24 (Calc and Input Sheet)'!V59, " ")</f>
        <v xml:space="preserve"> </v>
      </c>
      <c r="O59" s="29" t="str">
        <f>IF('100_24 (Calc and Input Sheet)'!X59&gt;0, '100_24 (Calc and Input Sheet)'!X59, " ")</f>
        <v xml:space="preserve"> </v>
      </c>
      <c r="P59" s="10" t="str">
        <f>IF('100_24 (Calc and Input Sheet)'!Y59&gt;0, '100_24 (Calc and Input Sheet)'!Y59, " ")</f>
        <v xml:space="preserve"> </v>
      </c>
      <c r="Q59" s="14" t="str">
        <f>IF('100_24 (Calc and Input Sheet)'!Z59&gt;0, ROUND('100_24 (Calc and Input Sheet)'!Z59,1), " ")</f>
        <v xml:space="preserve"> </v>
      </c>
      <c r="R59" s="29" t="str">
        <f>IF('100_24 (Calc and Input Sheet)'!AB59&gt;0, '100_24 (Calc and Input Sheet)'!AB59, " ")</f>
        <v xml:space="preserve"> </v>
      </c>
      <c r="S59" s="29" t="str">
        <f>IF('100_24 (Calc and Input Sheet)'!AE59&gt;0, '100_24 (Calc and Input Sheet)'!AE59, " ")</f>
        <v xml:space="preserve"> </v>
      </c>
      <c r="T59" s="29" t="str">
        <f>IF('100_24 (Calc and Input Sheet)'!AH59&gt;0, '100_24 (Calc and Input Sheet)'!AH59, " ")</f>
        <v xml:space="preserve"> </v>
      </c>
      <c r="U59" s="29" t="str">
        <f>IF('100_24 (Calc and Input Sheet)'!AK59&gt;0, '100_24 (Calc and Input Sheet)'!AK59, " ")</f>
        <v xml:space="preserve"> </v>
      </c>
      <c r="V59" s="14" t="str">
        <f>IF('100_24 (Calc and Input Sheet)'!AL59&gt;0, '100_24 (Calc and Input Sheet)'!AL59, " ")</f>
        <v xml:space="preserve"> </v>
      </c>
    </row>
    <row r="60" spans="1:22" x14ac:dyDescent="0.25">
      <c r="A60" s="7" t="str">
        <f>IF('100_24 (Calc and Input Sheet)'!A60&gt;0, '100_24 (Calc and Input Sheet)'!A60, " ")</f>
        <v xml:space="preserve"> </v>
      </c>
      <c r="B60" s="14" t="str">
        <f>IF('100_24 (Calc and Input Sheet)'!B60&gt;0, '100_24 (Calc and Input Sheet)'!B60, " ")</f>
        <v xml:space="preserve"> </v>
      </c>
      <c r="C60" s="21" t="str">
        <f>IF('100_24 (Calc and Input Sheet)'!C60&gt;0, '100_24 (Calc and Input Sheet)'!C60, " ")</f>
        <v xml:space="preserve"> </v>
      </c>
      <c r="D60" s="21" t="str">
        <f>IF('100_24 (Calc and Input Sheet)'!D60&gt;0, '100_24 (Calc and Input Sheet)'!D60, " ")</f>
        <v xml:space="preserve"> </v>
      </c>
      <c r="E60" s="29" t="str">
        <f>IF('100_24 (Calc and Input Sheet)'!E60&gt;0, '100_24 (Calc and Input Sheet)'!E60, " ")</f>
        <v xml:space="preserve"> </v>
      </c>
      <c r="F60" s="29" t="str">
        <f>IF('100_24 (Calc and Input Sheet)'!F60&gt;0, '100_24 (Calc and Input Sheet)'!F60, " ")</f>
        <v xml:space="preserve"> </v>
      </c>
      <c r="G60" s="29" t="str">
        <f>IF('100_24 (Calc and Input Sheet)'!H60&gt;0, '100_24 (Calc and Input Sheet)'!H60, " ")</f>
        <v xml:space="preserve"> </v>
      </c>
      <c r="H60" s="29" t="str">
        <f>IF('100_24 (Calc and Input Sheet)'!J60&gt;0, '100_24 (Calc and Input Sheet)'!J60, " ")</f>
        <v xml:space="preserve"> </v>
      </c>
      <c r="I60" s="29" t="str">
        <f>IF('100_24 (Calc and Input Sheet)'!L60&gt;0, '100_24 (Calc and Input Sheet)'!L60, " ")</f>
        <v xml:space="preserve"> </v>
      </c>
      <c r="J60" s="29" t="str">
        <f>IF('100_24 (Calc and Input Sheet)'!N60&gt;0, '100_24 (Calc and Input Sheet)'!N60, " ")</f>
        <v xml:space="preserve"> </v>
      </c>
      <c r="K60" s="29" t="str">
        <f>IF('100_24 (Calc and Input Sheet)'!P60&gt;0, '100_24 (Calc and Input Sheet)'!P60, " ")</f>
        <v xml:space="preserve"> </v>
      </c>
      <c r="L60" s="29" t="str">
        <f>IF('100_24 (Calc and Input Sheet)'!R60&gt;0, '100_24 (Calc and Input Sheet)'!R60, " ")</f>
        <v xml:space="preserve"> </v>
      </c>
      <c r="M60" s="29" t="str">
        <f>IF('100_24 (Calc and Input Sheet)'!T60&gt;0, '100_24 (Calc and Input Sheet)'!T60, " ")</f>
        <v xml:space="preserve"> </v>
      </c>
      <c r="N60" s="29" t="str">
        <f>IF('100_24 (Calc and Input Sheet)'!V60&gt;0, '100_24 (Calc and Input Sheet)'!V60, " ")</f>
        <v xml:space="preserve"> </v>
      </c>
      <c r="O60" s="29" t="str">
        <f>IF('100_24 (Calc and Input Sheet)'!X60&gt;0, '100_24 (Calc and Input Sheet)'!X60, " ")</f>
        <v xml:space="preserve"> </v>
      </c>
      <c r="P60" s="10" t="str">
        <f>IF('100_24 (Calc and Input Sheet)'!Y60&gt;0, '100_24 (Calc and Input Sheet)'!Y60, " ")</f>
        <v xml:space="preserve"> </v>
      </c>
      <c r="Q60" s="14" t="str">
        <f>IF('100_24 (Calc and Input Sheet)'!Z60&gt;0, ROUND('100_24 (Calc and Input Sheet)'!Z60,1), " ")</f>
        <v xml:space="preserve"> </v>
      </c>
      <c r="R60" s="29" t="str">
        <f>IF('100_24 (Calc and Input Sheet)'!AB60&gt;0, '100_24 (Calc and Input Sheet)'!AB60, " ")</f>
        <v xml:space="preserve"> </v>
      </c>
      <c r="S60" s="29" t="str">
        <f>IF('100_24 (Calc and Input Sheet)'!AE60&gt;0, '100_24 (Calc and Input Sheet)'!AE60, " ")</f>
        <v xml:space="preserve"> </v>
      </c>
      <c r="T60" s="29" t="str">
        <f>IF('100_24 (Calc and Input Sheet)'!AH60&gt;0, '100_24 (Calc and Input Sheet)'!AH60, " ")</f>
        <v xml:space="preserve"> </v>
      </c>
      <c r="U60" s="29" t="str">
        <f>IF('100_24 (Calc and Input Sheet)'!AK60&gt;0, '100_24 (Calc and Input Sheet)'!AK60, " ")</f>
        <v xml:space="preserve"> </v>
      </c>
      <c r="V60" s="14" t="str">
        <f>IF('100_24 (Calc and Input Sheet)'!AL60&gt;0, '100_24 (Calc and Input Sheet)'!AL60, " ")</f>
        <v xml:space="preserve"> </v>
      </c>
    </row>
    <row r="61" spans="1:22" x14ac:dyDescent="0.25">
      <c r="A61" s="7" t="str">
        <f>IF('100_24 (Calc and Input Sheet)'!A61&gt;0, '100_24 (Calc and Input Sheet)'!A61, " ")</f>
        <v xml:space="preserve"> </v>
      </c>
      <c r="B61" s="14" t="str">
        <f>IF('100_24 (Calc and Input Sheet)'!B61&gt;0, '100_24 (Calc and Input Sheet)'!B61, " ")</f>
        <v xml:space="preserve"> </v>
      </c>
      <c r="C61" s="21" t="str">
        <f>IF('100_24 (Calc and Input Sheet)'!C61&gt;0, '100_24 (Calc and Input Sheet)'!C61, " ")</f>
        <v xml:space="preserve"> </v>
      </c>
      <c r="D61" s="21" t="str">
        <f>IF('100_24 (Calc and Input Sheet)'!D61&gt;0, '100_24 (Calc and Input Sheet)'!D61, " ")</f>
        <v xml:space="preserve"> </v>
      </c>
      <c r="E61" s="29" t="str">
        <f>IF('100_24 (Calc and Input Sheet)'!E61&gt;0, '100_24 (Calc and Input Sheet)'!E61, " ")</f>
        <v xml:space="preserve"> </v>
      </c>
      <c r="F61" s="29" t="str">
        <f>IF('100_24 (Calc and Input Sheet)'!F61&gt;0, '100_24 (Calc and Input Sheet)'!F61, " ")</f>
        <v xml:space="preserve"> </v>
      </c>
      <c r="G61" s="29" t="str">
        <f>IF('100_24 (Calc and Input Sheet)'!H61&gt;0, '100_24 (Calc and Input Sheet)'!H61, " ")</f>
        <v xml:space="preserve"> </v>
      </c>
      <c r="H61" s="29" t="str">
        <f>IF('100_24 (Calc and Input Sheet)'!J61&gt;0, '100_24 (Calc and Input Sheet)'!J61, " ")</f>
        <v xml:space="preserve"> </v>
      </c>
      <c r="I61" s="29" t="str">
        <f>IF('100_24 (Calc and Input Sheet)'!L61&gt;0, '100_24 (Calc and Input Sheet)'!L61, " ")</f>
        <v xml:space="preserve"> </v>
      </c>
      <c r="J61" s="29" t="str">
        <f>IF('100_24 (Calc and Input Sheet)'!N61&gt;0, '100_24 (Calc and Input Sheet)'!N61, " ")</f>
        <v xml:space="preserve"> </v>
      </c>
      <c r="K61" s="29" t="str">
        <f>IF('100_24 (Calc and Input Sheet)'!P61&gt;0, '100_24 (Calc and Input Sheet)'!P61, " ")</f>
        <v xml:space="preserve"> </v>
      </c>
      <c r="L61" s="29" t="str">
        <f>IF('100_24 (Calc and Input Sheet)'!R61&gt;0, '100_24 (Calc and Input Sheet)'!R61, " ")</f>
        <v xml:space="preserve"> </v>
      </c>
      <c r="M61" s="29" t="str">
        <f>IF('100_24 (Calc and Input Sheet)'!T61&gt;0, '100_24 (Calc and Input Sheet)'!T61, " ")</f>
        <v xml:space="preserve"> </v>
      </c>
      <c r="N61" s="29" t="str">
        <f>IF('100_24 (Calc and Input Sheet)'!V61&gt;0, '100_24 (Calc and Input Sheet)'!V61, " ")</f>
        <v xml:space="preserve"> </v>
      </c>
      <c r="O61" s="29" t="str">
        <f>IF('100_24 (Calc and Input Sheet)'!X61&gt;0, '100_24 (Calc and Input Sheet)'!X61, " ")</f>
        <v xml:space="preserve"> </v>
      </c>
      <c r="P61" s="10" t="str">
        <f>IF('100_24 (Calc and Input Sheet)'!Y61&gt;0, '100_24 (Calc and Input Sheet)'!Y61, " ")</f>
        <v xml:space="preserve"> </v>
      </c>
      <c r="Q61" s="14" t="str">
        <f>IF('100_24 (Calc and Input Sheet)'!Z61&gt;0, ROUND('100_24 (Calc and Input Sheet)'!Z61,1), " ")</f>
        <v xml:space="preserve"> </v>
      </c>
      <c r="R61" s="29" t="str">
        <f>IF('100_24 (Calc and Input Sheet)'!AB61&gt;0, '100_24 (Calc and Input Sheet)'!AB61, " ")</f>
        <v xml:space="preserve"> </v>
      </c>
      <c r="S61" s="29" t="str">
        <f>IF('100_24 (Calc and Input Sheet)'!AE61&gt;0, '100_24 (Calc and Input Sheet)'!AE61, " ")</f>
        <v xml:space="preserve"> </v>
      </c>
      <c r="T61" s="29" t="str">
        <f>IF('100_24 (Calc and Input Sheet)'!AH61&gt;0, '100_24 (Calc and Input Sheet)'!AH61, " ")</f>
        <v xml:space="preserve"> </v>
      </c>
      <c r="U61" s="29" t="str">
        <f>IF('100_24 (Calc and Input Sheet)'!AK61&gt;0, '100_24 (Calc and Input Sheet)'!AK61, " ")</f>
        <v xml:space="preserve"> </v>
      </c>
      <c r="V61" s="14" t="str">
        <f>IF('100_24 (Calc and Input Sheet)'!AL61&gt;0, '100_24 (Calc and Input Sheet)'!AL61, " ")</f>
        <v xml:space="preserve"> </v>
      </c>
    </row>
    <row r="62" spans="1:22" x14ac:dyDescent="0.25">
      <c r="A62" s="7" t="str">
        <f>IF('100_24 (Calc and Input Sheet)'!A65&gt;0, '100_24 (Calc and Input Sheet)'!A65, " ")</f>
        <v xml:space="preserve"> </v>
      </c>
      <c r="B62" s="14" t="str">
        <f>IF('100_24 (Calc and Input Sheet)'!B65&gt;0, '100_24 (Calc and Input Sheet)'!B65, " ")</f>
        <v xml:space="preserve"> </v>
      </c>
      <c r="C62" s="21" t="str">
        <f>IF('100_24 (Calc and Input Sheet)'!C65&gt;0, '100_24 (Calc and Input Sheet)'!C65, " ")</f>
        <v xml:space="preserve"> </v>
      </c>
      <c r="D62" s="21" t="str">
        <f>IF('100_24 (Calc and Input Sheet)'!D65&gt;0, '100_24 (Calc and Input Sheet)'!D65, " ")</f>
        <v xml:space="preserve"> </v>
      </c>
      <c r="E62" s="29" t="str">
        <f>IF('100_24 (Calc and Input Sheet)'!E65&gt;0, '100_24 (Calc and Input Sheet)'!E65, " ")</f>
        <v xml:space="preserve"> </v>
      </c>
      <c r="F62" s="29" t="str">
        <f>IF('100_24 (Calc and Input Sheet)'!F65&gt;0, '100_24 (Calc and Input Sheet)'!F65, " ")</f>
        <v xml:space="preserve"> </v>
      </c>
      <c r="G62" s="29" t="str">
        <f>IF('100_24 (Calc and Input Sheet)'!H65&gt;0, '100_24 (Calc and Input Sheet)'!H65, " ")</f>
        <v xml:space="preserve"> </v>
      </c>
      <c r="H62" s="29" t="str">
        <f>IF('100_24 (Calc and Input Sheet)'!J65&gt;0, '100_24 (Calc and Input Sheet)'!J65, " ")</f>
        <v xml:space="preserve"> </v>
      </c>
      <c r="I62" s="29" t="str">
        <f>IF('100_24 (Calc and Input Sheet)'!L65&gt;0, '100_24 (Calc and Input Sheet)'!L65, " ")</f>
        <v xml:space="preserve"> </v>
      </c>
      <c r="J62" s="29" t="str">
        <f>IF('100_24 (Calc and Input Sheet)'!N65&gt;0, '100_24 (Calc and Input Sheet)'!N65, " ")</f>
        <v xml:space="preserve"> </v>
      </c>
      <c r="K62" s="29" t="str">
        <f>IF('100_24 (Calc and Input Sheet)'!P65&gt;0, '100_24 (Calc and Input Sheet)'!P65, " ")</f>
        <v xml:space="preserve"> </v>
      </c>
      <c r="L62" s="29" t="str">
        <f>IF('100_24 (Calc and Input Sheet)'!R65&gt;0, '100_24 (Calc and Input Sheet)'!R65, " ")</f>
        <v xml:space="preserve"> </v>
      </c>
      <c r="M62" s="29" t="str">
        <f>IF('100_24 (Calc and Input Sheet)'!T65&gt;0, '100_24 (Calc and Input Sheet)'!T65, " ")</f>
        <v xml:space="preserve"> </v>
      </c>
      <c r="N62" s="29" t="str">
        <f>IF('100_24 (Calc and Input Sheet)'!V65&gt;0, '100_24 (Calc and Input Sheet)'!V65, " ")</f>
        <v xml:space="preserve"> </v>
      </c>
      <c r="O62" s="29" t="str">
        <f>IF('100_24 (Calc and Input Sheet)'!X65&gt;0, '100_24 (Calc and Input Sheet)'!X65, " ")</f>
        <v xml:space="preserve"> </v>
      </c>
      <c r="P62" s="10" t="str">
        <f>IF('100_24 (Calc and Input Sheet)'!Y65&gt;0, '100_24 (Calc and Input Sheet)'!Y65, " ")</f>
        <v xml:space="preserve"> </v>
      </c>
      <c r="Q62" s="14" t="str">
        <f>IF('100_24 (Calc and Input Sheet)'!Z65&gt;0, ROUND('100_24 (Calc and Input Sheet)'!Z65,1), " ")</f>
        <v xml:space="preserve"> </v>
      </c>
      <c r="R62" s="29" t="str">
        <f>IF('100_24 (Calc and Input Sheet)'!AB65&gt;0, '100_24 (Calc and Input Sheet)'!AB65, " ")</f>
        <v xml:space="preserve"> </v>
      </c>
      <c r="S62" s="29" t="str">
        <f>IF('100_24 (Calc and Input Sheet)'!AE65&gt;0, '100_24 (Calc and Input Sheet)'!AE65, " ")</f>
        <v xml:space="preserve"> </v>
      </c>
      <c r="T62" s="29" t="str">
        <f>IF('100_24 (Calc and Input Sheet)'!AH65&gt;0, '100_24 (Calc and Input Sheet)'!AH65, " ")</f>
        <v xml:space="preserve"> </v>
      </c>
      <c r="U62" s="29" t="str">
        <f>IF('100_24 (Calc and Input Sheet)'!AK65&gt;0, '100_24 (Calc and Input Sheet)'!AK65, " ")</f>
        <v xml:space="preserve"> </v>
      </c>
      <c r="V62" s="14" t="str">
        <f>IF('100_24 (Calc and Input Sheet)'!AL65&gt;0, '100_24 (Calc and Input Sheet)'!AL65, " ")</f>
        <v xml:space="preserve"> </v>
      </c>
    </row>
    <row r="63" spans="1:22" x14ac:dyDescent="0.25">
      <c r="A63" s="35" t="s">
        <v>72</v>
      </c>
    </row>
  </sheetData>
  <mergeCells count="30">
    <mergeCell ref="V29:V30"/>
    <mergeCell ref="A35:D35"/>
    <mergeCell ref="E35:G35"/>
    <mergeCell ref="R35:R39"/>
    <mergeCell ref="P35:P39"/>
    <mergeCell ref="Q35:Q39"/>
    <mergeCell ref="H35:O35"/>
    <mergeCell ref="S35:S39"/>
    <mergeCell ref="T35:T39"/>
    <mergeCell ref="U35:U39"/>
    <mergeCell ref="V35:V40"/>
    <mergeCell ref="A36:A40"/>
    <mergeCell ref="B36:B40"/>
    <mergeCell ref="C36:D40"/>
    <mergeCell ref="E36:E39"/>
    <mergeCell ref="F36:F39"/>
    <mergeCell ref="A1:V1"/>
    <mergeCell ref="A2:V2"/>
    <mergeCell ref="A3:V4"/>
    <mergeCell ref="V24:V26"/>
    <mergeCell ref="V27:V28"/>
    <mergeCell ref="H36:H39"/>
    <mergeCell ref="G36:G39"/>
    <mergeCell ref="O36:O39"/>
    <mergeCell ref="I36:I39"/>
    <mergeCell ref="J36:J39"/>
    <mergeCell ref="K36:K39"/>
    <mergeCell ref="L36:L39"/>
    <mergeCell ref="M36:M39"/>
    <mergeCell ref="N36:N3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4FCC7-CFDD-4BB4-A9DF-1A61EA49C014}">
  <sheetPr>
    <tabColor rgb="FF00B050"/>
  </sheetPr>
  <dimension ref="A1:AL94"/>
  <sheetViews>
    <sheetView topLeftCell="N22" zoomScale="70" zoomScaleNormal="70" workbookViewId="0">
      <selection activeCell="AL48" sqref="AL48"/>
    </sheetView>
  </sheetViews>
  <sheetFormatPr defaultRowHeight="15" x14ac:dyDescent="0.25"/>
  <cols>
    <col min="1" max="1" width="34.7109375" customWidth="1"/>
    <col min="2" max="2" width="13" style="15" customWidth="1"/>
    <col min="3" max="4" width="16.7109375" style="15" customWidth="1"/>
    <col min="5" max="37" width="12.5703125" style="15" customWidth="1"/>
    <col min="38" max="38" width="76.7109375" style="15" customWidth="1"/>
  </cols>
  <sheetData>
    <row r="1" spans="1:38" ht="13.15" customHeight="1" x14ac:dyDescent="0.25">
      <c r="A1" s="40" t="s">
        <v>17</v>
      </c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3"/>
    </row>
    <row r="2" spans="1:38" ht="13.15" customHeight="1" x14ac:dyDescent="0.25">
      <c r="A2" s="44" t="s">
        <v>37</v>
      </c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7"/>
    </row>
    <row r="3" spans="1:38" ht="13.15" customHeight="1" x14ac:dyDescent="0.25">
      <c r="A3" s="48" t="s">
        <v>16</v>
      </c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1"/>
    </row>
    <row r="4" spans="1:38" ht="13.15" customHeight="1" thickBot="1" x14ac:dyDescent="0.3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4"/>
    </row>
    <row r="5" spans="1:38" ht="13.15" customHeight="1" x14ac:dyDescent="0.25">
      <c r="A5" s="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6"/>
    </row>
    <row r="6" spans="1:38" ht="13.15" customHeight="1" x14ac:dyDescent="0.25">
      <c r="A6" s="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6"/>
    </row>
    <row r="7" spans="1:38" ht="13.15" customHeight="1" x14ac:dyDescent="0.25">
      <c r="A7" s="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6"/>
    </row>
    <row r="8" spans="1:38" ht="13.15" customHeight="1" x14ac:dyDescent="0.25">
      <c r="A8" s="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6"/>
    </row>
    <row r="9" spans="1:38" ht="13.15" customHeight="1" x14ac:dyDescent="0.25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6"/>
    </row>
    <row r="10" spans="1:38" ht="13.15" customHeight="1" x14ac:dyDescent="0.25">
      <c r="A10" s="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6"/>
    </row>
    <row r="11" spans="1:38" ht="13.15" customHeight="1" x14ac:dyDescent="0.25">
      <c r="A11" s="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6"/>
    </row>
    <row r="12" spans="1:38" ht="13.15" customHeight="1" x14ac:dyDescent="0.25">
      <c r="A12" s="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6"/>
    </row>
    <row r="13" spans="1:38" ht="13.15" customHeight="1" x14ac:dyDescent="0.25">
      <c r="A13" s="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6"/>
    </row>
    <row r="14" spans="1:38" ht="13.15" customHeight="1" x14ac:dyDescent="0.25">
      <c r="A14" s="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6"/>
    </row>
    <row r="15" spans="1:38" ht="13.15" customHeight="1" x14ac:dyDescent="0.25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6"/>
    </row>
    <row r="16" spans="1:38" ht="13.15" customHeight="1" x14ac:dyDescent="0.25">
      <c r="A16" s="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6"/>
    </row>
    <row r="17" spans="1:38" ht="13.15" customHeight="1" x14ac:dyDescent="0.25">
      <c r="A17" s="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6"/>
    </row>
    <row r="18" spans="1:38" ht="13.15" customHeight="1" x14ac:dyDescent="0.25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6"/>
    </row>
    <row r="19" spans="1:38" ht="13.15" customHeight="1" x14ac:dyDescent="0.25">
      <c r="A19" s="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6"/>
    </row>
    <row r="20" spans="1:38" ht="13.15" customHeight="1" x14ac:dyDescent="0.25">
      <c r="A20" s="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6"/>
    </row>
    <row r="21" spans="1:38" ht="13.15" customHeight="1" x14ac:dyDescent="0.25">
      <c r="A21" s="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6"/>
    </row>
    <row r="22" spans="1:38" ht="13.15" customHeight="1" x14ac:dyDescent="0.25">
      <c r="A22" s="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7"/>
    </row>
    <row r="23" spans="1:38" ht="13.15" customHeight="1" x14ac:dyDescent="0.25">
      <c r="A23" s="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7"/>
    </row>
    <row r="24" spans="1:38" ht="13.15" customHeight="1" x14ac:dyDescent="0.25">
      <c r="A24" s="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55"/>
    </row>
    <row r="25" spans="1:38" ht="13.15" customHeight="1" x14ac:dyDescent="0.25">
      <c r="A25" s="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55"/>
    </row>
    <row r="26" spans="1:38" ht="13.15" customHeight="1" x14ac:dyDescent="0.25">
      <c r="A26" s="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55"/>
    </row>
    <row r="27" spans="1:38" ht="13.15" customHeight="1" x14ac:dyDescent="0.25">
      <c r="A27" s="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55"/>
    </row>
    <row r="28" spans="1:38" ht="13.15" customHeight="1" x14ac:dyDescent="0.25">
      <c r="A28" s="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55"/>
    </row>
    <row r="29" spans="1:38" ht="13.15" customHeight="1" x14ac:dyDescent="0.25">
      <c r="A29" s="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55"/>
    </row>
    <row r="30" spans="1:38" ht="13.15" customHeight="1" x14ac:dyDescent="0.25">
      <c r="A30" s="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55"/>
    </row>
    <row r="31" spans="1:38" ht="13.15" customHeight="1" x14ac:dyDescent="0.25">
      <c r="A31" s="2" t="s">
        <v>33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8"/>
    </row>
    <row r="32" spans="1:38" ht="13.15" customHeight="1" x14ac:dyDescent="0.25">
      <c r="A32" s="2" t="s">
        <v>32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6"/>
    </row>
    <row r="33" spans="1:38" ht="13.15" customHeight="1" x14ac:dyDescent="0.25">
      <c r="A33" s="2" t="s">
        <v>31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6"/>
    </row>
    <row r="34" spans="1:38" ht="13.15" customHeight="1" thickBot="1" x14ac:dyDescent="0.3">
      <c r="A34" s="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9"/>
    </row>
    <row r="35" spans="1:38" ht="15" customHeight="1" x14ac:dyDescent="0.25">
      <c r="A35" s="82" t="s">
        <v>15</v>
      </c>
      <c r="B35" s="83"/>
      <c r="C35" s="83"/>
      <c r="D35" s="83"/>
      <c r="E35" s="84" t="s">
        <v>14</v>
      </c>
      <c r="F35" s="83"/>
      <c r="G35" s="83"/>
      <c r="H35" s="85"/>
      <c r="I35" s="84" t="s">
        <v>4</v>
      </c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5"/>
      <c r="Y35" s="69" t="s">
        <v>35</v>
      </c>
      <c r="Z35" s="86" t="s">
        <v>30</v>
      </c>
      <c r="AA35" s="69" t="s">
        <v>58</v>
      </c>
      <c r="AB35" s="72" t="s">
        <v>34</v>
      </c>
      <c r="AC35" s="69" t="s">
        <v>60</v>
      </c>
      <c r="AD35" s="69" t="s">
        <v>59</v>
      </c>
      <c r="AE35" s="72" t="s">
        <v>13</v>
      </c>
      <c r="AF35" s="69" t="s">
        <v>55</v>
      </c>
      <c r="AG35" s="69" t="s">
        <v>57</v>
      </c>
      <c r="AH35" s="72" t="s">
        <v>12</v>
      </c>
      <c r="AI35" s="69" t="s">
        <v>56</v>
      </c>
      <c r="AJ35" s="69" t="s">
        <v>63</v>
      </c>
      <c r="AK35" s="72" t="s">
        <v>11</v>
      </c>
      <c r="AL35" s="62" t="s">
        <v>10</v>
      </c>
    </row>
    <row r="36" spans="1:38" ht="14.45" customHeight="1" x14ac:dyDescent="0.25">
      <c r="A36" s="75" t="s">
        <v>9</v>
      </c>
      <c r="B36" s="77" t="s">
        <v>8</v>
      </c>
      <c r="C36" s="79" t="s">
        <v>7</v>
      </c>
      <c r="D36" s="79"/>
      <c r="E36" s="79" t="s">
        <v>6</v>
      </c>
      <c r="F36" s="81" t="s">
        <v>5</v>
      </c>
      <c r="G36" s="79" t="s">
        <v>4</v>
      </c>
      <c r="H36" s="81" t="s">
        <v>4</v>
      </c>
      <c r="I36" s="88" t="s">
        <v>47</v>
      </c>
      <c r="J36" s="87" t="s">
        <v>39</v>
      </c>
      <c r="K36" s="88" t="s">
        <v>48</v>
      </c>
      <c r="L36" s="87" t="s">
        <v>40</v>
      </c>
      <c r="M36" s="88" t="s">
        <v>49</v>
      </c>
      <c r="N36" s="87" t="s">
        <v>41</v>
      </c>
      <c r="O36" s="88" t="s">
        <v>50</v>
      </c>
      <c r="P36" s="87" t="s">
        <v>42</v>
      </c>
      <c r="Q36" s="88" t="s">
        <v>51</v>
      </c>
      <c r="R36" s="87" t="s">
        <v>43</v>
      </c>
      <c r="S36" s="88" t="s">
        <v>52</v>
      </c>
      <c r="T36" s="87" t="s">
        <v>44</v>
      </c>
      <c r="U36" s="88" t="s">
        <v>53</v>
      </c>
      <c r="V36" s="87" t="s">
        <v>45</v>
      </c>
      <c r="W36" s="88" t="s">
        <v>54</v>
      </c>
      <c r="X36" s="87" t="s">
        <v>46</v>
      </c>
      <c r="Y36" s="70"/>
      <c r="Z36" s="73"/>
      <c r="AA36" s="70"/>
      <c r="AB36" s="73"/>
      <c r="AC36" s="70"/>
      <c r="AD36" s="70"/>
      <c r="AE36" s="73"/>
      <c r="AF36" s="70"/>
      <c r="AG36" s="70"/>
      <c r="AH36" s="73"/>
      <c r="AI36" s="70"/>
      <c r="AJ36" s="70"/>
      <c r="AK36" s="73"/>
      <c r="AL36" s="63"/>
    </row>
    <row r="37" spans="1:38" ht="14.45" customHeight="1" x14ac:dyDescent="0.25">
      <c r="A37" s="75"/>
      <c r="B37" s="70"/>
      <c r="C37" s="79"/>
      <c r="D37" s="79"/>
      <c r="E37" s="79"/>
      <c r="F37" s="81"/>
      <c r="G37" s="79"/>
      <c r="H37" s="81"/>
      <c r="I37" s="89"/>
      <c r="J37" s="73"/>
      <c r="K37" s="89"/>
      <c r="L37" s="73"/>
      <c r="M37" s="89"/>
      <c r="N37" s="73"/>
      <c r="O37" s="89"/>
      <c r="P37" s="73"/>
      <c r="Q37" s="89"/>
      <c r="R37" s="73"/>
      <c r="S37" s="89"/>
      <c r="T37" s="73"/>
      <c r="U37" s="89"/>
      <c r="V37" s="73"/>
      <c r="W37" s="89"/>
      <c r="X37" s="73"/>
      <c r="Y37" s="70"/>
      <c r="Z37" s="73"/>
      <c r="AA37" s="70"/>
      <c r="AB37" s="73"/>
      <c r="AC37" s="70"/>
      <c r="AD37" s="70"/>
      <c r="AE37" s="73"/>
      <c r="AF37" s="70"/>
      <c r="AG37" s="70"/>
      <c r="AH37" s="73"/>
      <c r="AI37" s="70"/>
      <c r="AJ37" s="70"/>
      <c r="AK37" s="73"/>
      <c r="AL37" s="63"/>
    </row>
    <row r="38" spans="1:38" ht="14.45" customHeight="1" x14ac:dyDescent="0.25">
      <c r="A38" s="75"/>
      <c r="B38" s="70"/>
      <c r="C38" s="79"/>
      <c r="D38" s="79"/>
      <c r="E38" s="79"/>
      <c r="F38" s="81"/>
      <c r="G38" s="79"/>
      <c r="H38" s="81"/>
      <c r="I38" s="89"/>
      <c r="J38" s="73"/>
      <c r="K38" s="89"/>
      <c r="L38" s="73"/>
      <c r="M38" s="89"/>
      <c r="N38" s="73"/>
      <c r="O38" s="89"/>
      <c r="P38" s="73"/>
      <c r="Q38" s="89"/>
      <c r="R38" s="73"/>
      <c r="S38" s="89"/>
      <c r="T38" s="73"/>
      <c r="U38" s="89"/>
      <c r="V38" s="73"/>
      <c r="W38" s="89"/>
      <c r="X38" s="73"/>
      <c r="Y38" s="70"/>
      <c r="Z38" s="73"/>
      <c r="AA38" s="70"/>
      <c r="AB38" s="73"/>
      <c r="AC38" s="70"/>
      <c r="AD38" s="70"/>
      <c r="AE38" s="73"/>
      <c r="AF38" s="70"/>
      <c r="AG38" s="70"/>
      <c r="AH38" s="73"/>
      <c r="AI38" s="70"/>
      <c r="AJ38" s="70"/>
      <c r="AK38" s="73"/>
      <c r="AL38" s="63"/>
    </row>
    <row r="39" spans="1:38" x14ac:dyDescent="0.25">
      <c r="A39" s="75"/>
      <c r="B39" s="70"/>
      <c r="C39" s="79"/>
      <c r="D39" s="79"/>
      <c r="E39" s="79"/>
      <c r="F39" s="81"/>
      <c r="G39" s="79"/>
      <c r="H39" s="81"/>
      <c r="I39" s="90"/>
      <c r="J39" s="74"/>
      <c r="K39" s="90"/>
      <c r="L39" s="74"/>
      <c r="M39" s="90"/>
      <c r="N39" s="74"/>
      <c r="O39" s="90"/>
      <c r="P39" s="74"/>
      <c r="Q39" s="90"/>
      <c r="R39" s="74"/>
      <c r="S39" s="90"/>
      <c r="T39" s="74"/>
      <c r="U39" s="90"/>
      <c r="V39" s="74"/>
      <c r="W39" s="90"/>
      <c r="X39" s="74"/>
      <c r="Y39" s="71"/>
      <c r="Z39" s="74"/>
      <c r="AA39" s="71"/>
      <c r="AB39" s="74"/>
      <c r="AC39" s="71"/>
      <c r="AD39" s="71"/>
      <c r="AE39" s="74"/>
      <c r="AF39" s="71"/>
      <c r="AG39" s="71"/>
      <c r="AH39" s="74"/>
      <c r="AI39" s="71"/>
      <c r="AJ39" s="71"/>
      <c r="AK39" s="74"/>
      <c r="AL39" s="63"/>
    </row>
    <row r="40" spans="1:38" ht="15.75" thickBot="1" x14ac:dyDescent="0.3">
      <c r="A40" s="76"/>
      <c r="B40" s="78"/>
      <c r="C40" s="80"/>
      <c r="D40" s="80"/>
      <c r="E40" s="22" t="s">
        <v>3</v>
      </c>
      <c r="F40" s="23" t="s">
        <v>3</v>
      </c>
      <c r="G40" s="22" t="s">
        <v>38</v>
      </c>
      <c r="H40" s="23" t="s">
        <v>0</v>
      </c>
      <c r="I40" s="22" t="s">
        <v>38</v>
      </c>
      <c r="J40" s="23" t="s">
        <v>0</v>
      </c>
      <c r="K40" s="22" t="s">
        <v>38</v>
      </c>
      <c r="L40" s="23" t="s">
        <v>0</v>
      </c>
      <c r="M40" s="22" t="s">
        <v>38</v>
      </c>
      <c r="N40" s="23" t="s">
        <v>0</v>
      </c>
      <c r="O40" s="22" t="s">
        <v>38</v>
      </c>
      <c r="P40" s="23" t="s">
        <v>0</v>
      </c>
      <c r="Q40" s="22" t="s">
        <v>38</v>
      </c>
      <c r="R40" s="23" t="s">
        <v>0</v>
      </c>
      <c r="S40" s="22" t="s">
        <v>38</v>
      </c>
      <c r="T40" s="23" t="s">
        <v>0</v>
      </c>
      <c r="U40" s="22" t="s">
        <v>38</v>
      </c>
      <c r="V40" s="23" t="s">
        <v>0</v>
      </c>
      <c r="W40" s="22" t="s">
        <v>38</v>
      </c>
      <c r="X40" s="23" t="s">
        <v>0</v>
      </c>
      <c r="Y40" s="22" t="s">
        <v>36</v>
      </c>
      <c r="Z40" s="23" t="s">
        <v>0</v>
      </c>
      <c r="AA40" s="22" t="s">
        <v>38</v>
      </c>
      <c r="AB40" s="23" t="s">
        <v>0</v>
      </c>
      <c r="AC40" s="22" t="s">
        <v>36</v>
      </c>
      <c r="AD40" s="22" t="s">
        <v>38</v>
      </c>
      <c r="AE40" s="27" t="s">
        <v>2</v>
      </c>
      <c r="AF40" s="22" t="s">
        <v>36</v>
      </c>
      <c r="AG40" s="22" t="s">
        <v>38</v>
      </c>
      <c r="AH40" s="27" t="s">
        <v>1</v>
      </c>
      <c r="AI40" s="22" t="s">
        <v>36</v>
      </c>
      <c r="AJ40" s="22" t="s">
        <v>38</v>
      </c>
      <c r="AK40" s="27" t="s">
        <v>0</v>
      </c>
      <c r="AL40" s="64"/>
    </row>
    <row r="41" spans="1:38" x14ac:dyDescent="0.25">
      <c r="A41" s="6" t="s">
        <v>61</v>
      </c>
      <c r="B41" s="13" t="s">
        <v>25</v>
      </c>
      <c r="C41" s="20">
        <v>289589.84999999998</v>
      </c>
      <c r="D41" s="20">
        <v>289900</v>
      </c>
      <c r="E41" s="33" t="s">
        <v>66</v>
      </c>
      <c r="F41" s="26">
        <f>D41-C41</f>
        <v>310.15000000002328</v>
      </c>
      <c r="G41" s="24"/>
      <c r="H41" s="26">
        <f>G41/9</f>
        <v>0</v>
      </c>
      <c r="I41" s="30"/>
      <c r="J41" s="26">
        <f>I41/9</f>
        <v>0</v>
      </c>
      <c r="K41" s="30"/>
      <c r="L41" s="26">
        <f>K41/9</f>
        <v>0</v>
      </c>
      <c r="M41" s="30"/>
      <c r="N41" s="26">
        <f>M41/9</f>
        <v>0</v>
      </c>
      <c r="O41" s="30"/>
      <c r="P41" s="26">
        <f>O41/9</f>
        <v>0</v>
      </c>
      <c r="Q41" s="30"/>
      <c r="R41" s="26">
        <f>Q41/9</f>
        <v>0</v>
      </c>
      <c r="S41" s="30">
        <v>6197.1</v>
      </c>
      <c r="T41" s="26">
        <f>S41/9</f>
        <v>688.56666666666672</v>
      </c>
      <c r="U41" s="30"/>
      <c r="V41" s="26">
        <f>U41/9</f>
        <v>0</v>
      </c>
      <c r="W41" s="30"/>
      <c r="X41" s="26">
        <f>W41/9</f>
        <v>0</v>
      </c>
      <c r="Y41" s="9">
        <v>11</v>
      </c>
      <c r="Z41" s="26">
        <f>SUM(H41,J41,L41,N41,P41,R41,T41,V41,X41)</f>
        <v>688.56666666666672</v>
      </c>
      <c r="AA41" s="24"/>
      <c r="AB41" s="26">
        <f>AA41/9</f>
        <v>0</v>
      </c>
      <c r="AC41" s="24">
        <v>12</v>
      </c>
      <c r="AD41" s="24">
        <f>S41</f>
        <v>6197.1</v>
      </c>
      <c r="AE41" s="26">
        <f>(((AC41/12)*AD41)*140)/2000</f>
        <v>433.79700000000003</v>
      </c>
      <c r="AF41" s="24"/>
      <c r="AG41" s="24"/>
      <c r="AH41" s="26">
        <f>((AF41/12)*AG41)/27</f>
        <v>0</v>
      </c>
      <c r="AI41" s="24">
        <v>9</v>
      </c>
      <c r="AJ41" s="24">
        <f>AD41</f>
        <v>6197.1</v>
      </c>
      <c r="AK41" s="26">
        <f>AJ41/9</f>
        <v>688.56666666666672</v>
      </c>
      <c r="AL41" s="13"/>
    </row>
    <row r="42" spans="1:38" x14ac:dyDescent="0.25">
      <c r="A42" s="7" t="s">
        <v>61</v>
      </c>
      <c r="B42" s="14" t="s">
        <v>25</v>
      </c>
      <c r="C42" s="21">
        <v>289900</v>
      </c>
      <c r="D42" s="21">
        <v>291500</v>
      </c>
      <c r="E42" s="34" t="s">
        <v>67</v>
      </c>
      <c r="F42" s="31">
        <f>D42-C42</f>
        <v>1600</v>
      </c>
      <c r="G42" s="25"/>
      <c r="H42" s="31">
        <f>G42/9</f>
        <v>0</v>
      </c>
      <c r="I42" s="32"/>
      <c r="J42" s="31">
        <f>I42/9</f>
        <v>0</v>
      </c>
      <c r="K42" s="32"/>
      <c r="L42" s="31">
        <f>K42/9</f>
        <v>0</v>
      </c>
      <c r="M42" s="32">
        <v>15700</v>
      </c>
      <c r="N42" s="31">
        <f>M42/9</f>
        <v>1744.4444444444443</v>
      </c>
      <c r="O42" s="32"/>
      <c r="P42" s="31">
        <f>O42/9</f>
        <v>0</v>
      </c>
      <c r="Q42" s="32"/>
      <c r="R42" s="31">
        <f>Q42/9</f>
        <v>0</v>
      </c>
      <c r="S42" s="32"/>
      <c r="T42" s="31">
        <f>S42/9</f>
        <v>0</v>
      </c>
      <c r="U42" s="32"/>
      <c r="V42" s="31">
        <f>U42/9</f>
        <v>0</v>
      </c>
      <c r="W42" s="32"/>
      <c r="X42" s="31">
        <f>W42/9</f>
        <v>0</v>
      </c>
      <c r="Y42" s="10">
        <v>11</v>
      </c>
      <c r="Z42" s="31">
        <f>SUM(H42,J42,L42,N42,P42,R42,T42,V42,X42)</f>
        <v>1744.4444444444443</v>
      </c>
      <c r="AA42" s="25"/>
      <c r="AB42" s="31">
        <f>AA42/9</f>
        <v>0</v>
      </c>
      <c r="AC42" s="25">
        <v>12</v>
      </c>
      <c r="AD42" s="25">
        <f>M42</f>
        <v>15700</v>
      </c>
      <c r="AE42" s="31">
        <f>(((AC42/12)*AD42)*140)/2000</f>
        <v>1099</v>
      </c>
      <c r="AF42" s="25"/>
      <c r="AG42" s="25"/>
      <c r="AH42" s="31">
        <f>((AF42/12)*AG42)/27</f>
        <v>0</v>
      </c>
      <c r="AI42" s="25">
        <v>9</v>
      </c>
      <c r="AJ42" s="25">
        <f>AD42</f>
        <v>15700</v>
      </c>
      <c r="AK42" s="31">
        <f>AJ42/9</f>
        <v>1744.4444444444443</v>
      </c>
      <c r="AL42" s="14"/>
    </row>
    <row r="43" spans="1:38" x14ac:dyDescent="0.25">
      <c r="A43" s="7" t="s">
        <v>62</v>
      </c>
      <c r="B43" s="14" t="s">
        <v>25</v>
      </c>
      <c r="C43" s="21">
        <v>408210.11</v>
      </c>
      <c r="D43" s="21">
        <v>408644.61</v>
      </c>
      <c r="E43" s="10">
        <v>53</v>
      </c>
      <c r="F43" s="31">
        <f t="shared" ref="F43:F50" si="0">D43-C43</f>
        <v>434.5</v>
      </c>
      <c r="G43" s="25">
        <f t="shared" ref="G43:G49" si="1">E43*F43</f>
        <v>23028.5</v>
      </c>
      <c r="H43" s="31">
        <f t="shared" ref="H43:H50" si="2">G43/9</f>
        <v>2558.7222222222222</v>
      </c>
      <c r="I43" s="32"/>
      <c r="J43" s="31">
        <f t="shared" ref="J43:J50" si="3">I43/9</f>
        <v>0</v>
      </c>
      <c r="K43" s="32"/>
      <c r="L43" s="31">
        <f t="shared" ref="L43:L50" si="4">K43/9</f>
        <v>0</v>
      </c>
      <c r="M43" s="32"/>
      <c r="N43" s="31">
        <f t="shared" ref="N43:N50" si="5">M43/9</f>
        <v>0</v>
      </c>
      <c r="O43" s="32"/>
      <c r="P43" s="31">
        <f t="shared" ref="P43:P50" si="6">O43/9</f>
        <v>0</v>
      </c>
      <c r="Q43" s="32"/>
      <c r="R43" s="31">
        <f t="shared" ref="R43:R50" si="7">Q43/9</f>
        <v>0</v>
      </c>
      <c r="S43" s="32"/>
      <c r="T43" s="31">
        <f t="shared" ref="T43:T50" si="8">S43/9</f>
        <v>0</v>
      </c>
      <c r="U43" s="32"/>
      <c r="V43" s="31">
        <f t="shared" ref="V43:V50" si="9">U43/9</f>
        <v>0</v>
      </c>
      <c r="W43" s="32"/>
      <c r="X43" s="31">
        <f t="shared" ref="X43:X50" si="10">W43/9</f>
        <v>0</v>
      </c>
      <c r="Y43" s="10">
        <v>10</v>
      </c>
      <c r="Z43" s="31">
        <f t="shared" ref="Z43:Z50" si="11">SUM(H43,J43,L43,N43,P43,R43,T43,V43,X43)</f>
        <v>2558.7222222222222</v>
      </c>
      <c r="AA43" s="25"/>
      <c r="AB43" s="31">
        <f t="shared" ref="AB43:AB50" si="12">AA43/9</f>
        <v>0</v>
      </c>
      <c r="AC43" s="25"/>
      <c r="AD43" s="25"/>
      <c r="AE43" s="31">
        <f t="shared" ref="AE43:AE50" si="13">(((AC43/12)*AD43)*140)/2000</f>
        <v>0</v>
      </c>
      <c r="AF43" s="25">
        <v>12</v>
      </c>
      <c r="AG43" s="25">
        <v>25852.2</v>
      </c>
      <c r="AH43" s="31">
        <f t="shared" ref="AH43:AH50" si="14">((AF43/12)*AG43)/27</f>
        <v>957.48888888888894</v>
      </c>
      <c r="AI43" s="25"/>
      <c r="AJ43" s="25"/>
      <c r="AK43" s="31">
        <f t="shared" ref="AK43:AK50" si="15">AJ43/9</f>
        <v>0</v>
      </c>
      <c r="AL43" s="14" t="s">
        <v>73</v>
      </c>
    </row>
    <row r="44" spans="1:38" x14ac:dyDescent="0.25">
      <c r="A44" s="7" t="s">
        <v>62</v>
      </c>
      <c r="B44" s="14" t="s">
        <v>25</v>
      </c>
      <c r="C44" s="21">
        <v>408644.61</v>
      </c>
      <c r="D44" s="21">
        <v>408674.59</v>
      </c>
      <c r="E44" s="34" t="s">
        <v>64</v>
      </c>
      <c r="F44" s="31">
        <f t="shared" si="0"/>
        <v>29.980000000039581</v>
      </c>
      <c r="G44" s="25"/>
      <c r="H44" s="31">
        <f t="shared" si="2"/>
        <v>0</v>
      </c>
      <c r="I44" s="32"/>
      <c r="J44" s="31">
        <f t="shared" si="3"/>
        <v>0</v>
      </c>
      <c r="K44" s="32"/>
      <c r="L44" s="31">
        <f t="shared" si="4"/>
        <v>0</v>
      </c>
      <c r="M44" s="32"/>
      <c r="N44" s="31">
        <f t="shared" si="5"/>
        <v>0</v>
      </c>
      <c r="O44" s="32">
        <v>419.9</v>
      </c>
      <c r="P44" s="31">
        <f t="shared" si="6"/>
        <v>46.655555555555551</v>
      </c>
      <c r="Q44" s="32"/>
      <c r="R44" s="31">
        <f t="shared" si="7"/>
        <v>0</v>
      </c>
      <c r="S44" s="32"/>
      <c r="T44" s="31">
        <f t="shared" si="8"/>
        <v>0</v>
      </c>
      <c r="U44" s="32"/>
      <c r="V44" s="31">
        <f t="shared" si="9"/>
        <v>0</v>
      </c>
      <c r="W44" s="32"/>
      <c r="X44" s="31">
        <f t="shared" si="10"/>
        <v>0</v>
      </c>
      <c r="Y44" s="10">
        <v>10</v>
      </c>
      <c r="Z44" s="31">
        <f t="shared" si="11"/>
        <v>46.655555555555551</v>
      </c>
      <c r="AA44" s="25"/>
      <c r="AB44" s="31">
        <f t="shared" si="12"/>
        <v>0</v>
      </c>
      <c r="AC44" s="25"/>
      <c r="AD44" s="25"/>
      <c r="AE44" s="31">
        <f t="shared" si="13"/>
        <v>0</v>
      </c>
      <c r="AF44" s="25">
        <v>12</v>
      </c>
      <c r="AG44" s="25">
        <v>528.79999999999995</v>
      </c>
      <c r="AH44" s="31">
        <f t="shared" si="14"/>
        <v>19.585185185185182</v>
      </c>
      <c r="AI44" s="25"/>
      <c r="AJ44" s="25"/>
      <c r="AK44" s="31">
        <f t="shared" si="15"/>
        <v>0</v>
      </c>
      <c r="AL44" s="14" t="s">
        <v>74</v>
      </c>
    </row>
    <row r="45" spans="1:38" x14ac:dyDescent="0.25">
      <c r="A45" s="7" t="s">
        <v>62</v>
      </c>
      <c r="B45" s="14" t="s">
        <v>25</v>
      </c>
      <c r="C45" s="21">
        <v>408644.61</v>
      </c>
      <c r="D45" s="21">
        <v>408749.61</v>
      </c>
      <c r="E45" s="34" t="s">
        <v>68</v>
      </c>
      <c r="F45" s="31">
        <f t="shared" si="0"/>
        <v>105</v>
      </c>
      <c r="G45" s="25"/>
      <c r="H45" s="31">
        <f t="shared" si="2"/>
        <v>0</v>
      </c>
      <c r="I45" s="32"/>
      <c r="J45" s="31">
        <f t="shared" si="3"/>
        <v>0</v>
      </c>
      <c r="K45" s="32"/>
      <c r="L45" s="31">
        <f t="shared" si="4"/>
        <v>0</v>
      </c>
      <c r="M45" s="32">
        <v>2756.5</v>
      </c>
      <c r="N45" s="31">
        <f t="shared" si="5"/>
        <v>306.27777777777777</v>
      </c>
      <c r="O45" s="32"/>
      <c r="P45" s="31">
        <f t="shared" si="6"/>
        <v>0</v>
      </c>
      <c r="Q45" s="32"/>
      <c r="R45" s="31">
        <f t="shared" si="7"/>
        <v>0</v>
      </c>
      <c r="S45" s="32"/>
      <c r="T45" s="31">
        <f t="shared" si="8"/>
        <v>0</v>
      </c>
      <c r="U45" s="32"/>
      <c r="V45" s="31">
        <f t="shared" si="9"/>
        <v>0</v>
      </c>
      <c r="W45" s="32"/>
      <c r="X45" s="31">
        <f t="shared" si="10"/>
        <v>0</v>
      </c>
      <c r="Y45" s="10">
        <v>10</v>
      </c>
      <c r="Z45" s="31">
        <f t="shared" si="11"/>
        <v>306.27777777777777</v>
      </c>
      <c r="AA45" s="25"/>
      <c r="AB45" s="31">
        <f t="shared" si="12"/>
        <v>0</v>
      </c>
      <c r="AC45" s="25"/>
      <c r="AD45" s="25"/>
      <c r="AE45" s="31">
        <f t="shared" si="13"/>
        <v>0</v>
      </c>
      <c r="AF45" s="25">
        <v>12</v>
      </c>
      <c r="AG45" s="25">
        <v>3099.5</v>
      </c>
      <c r="AH45" s="31">
        <f t="shared" si="14"/>
        <v>114.79629629629629</v>
      </c>
      <c r="AI45" s="25"/>
      <c r="AJ45" s="25"/>
      <c r="AK45" s="31">
        <f t="shared" si="15"/>
        <v>0</v>
      </c>
      <c r="AL45" s="14" t="s">
        <v>75</v>
      </c>
    </row>
    <row r="46" spans="1:38" x14ac:dyDescent="0.25">
      <c r="A46" s="7" t="s">
        <v>62</v>
      </c>
      <c r="B46" s="14" t="s">
        <v>25</v>
      </c>
      <c r="C46" s="21">
        <v>408749.61</v>
      </c>
      <c r="D46" s="21">
        <v>409591.08</v>
      </c>
      <c r="E46" s="10">
        <v>16</v>
      </c>
      <c r="F46" s="31">
        <f t="shared" si="0"/>
        <v>841.47000000003027</v>
      </c>
      <c r="G46" s="25">
        <f t="shared" si="1"/>
        <v>13463.520000000484</v>
      </c>
      <c r="H46" s="31">
        <f t="shared" si="2"/>
        <v>1495.9466666667204</v>
      </c>
      <c r="I46" s="32"/>
      <c r="J46" s="31">
        <f t="shared" si="3"/>
        <v>0</v>
      </c>
      <c r="K46" s="32"/>
      <c r="L46" s="31">
        <f t="shared" si="4"/>
        <v>0</v>
      </c>
      <c r="M46" s="32"/>
      <c r="N46" s="31">
        <f t="shared" si="5"/>
        <v>0</v>
      </c>
      <c r="O46" s="32"/>
      <c r="P46" s="31">
        <f t="shared" si="6"/>
        <v>0</v>
      </c>
      <c r="Q46" s="32"/>
      <c r="R46" s="31">
        <f t="shared" si="7"/>
        <v>0</v>
      </c>
      <c r="S46" s="32"/>
      <c r="T46" s="31">
        <f t="shared" si="8"/>
        <v>0</v>
      </c>
      <c r="U46" s="32"/>
      <c r="V46" s="31">
        <f t="shared" si="9"/>
        <v>0</v>
      </c>
      <c r="W46" s="32"/>
      <c r="X46" s="31">
        <f t="shared" si="10"/>
        <v>0</v>
      </c>
      <c r="Y46" s="10">
        <v>10</v>
      </c>
      <c r="Z46" s="31">
        <f t="shared" si="11"/>
        <v>1495.9466666667204</v>
      </c>
      <c r="AA46" s="25"/>
      <c r="AB46" s="31">
        <f t="shared" si="12"/>
        <v>0</v>
      </c>
      <c r="AC46" s="25"/>
      <c r="AD46" s="25"/>
      <c r="AE46" s="31">
        <f t="shared" si="13"/>
        <v>0</v>
      </c>
      <c r="AF46" s="25">
        <v>12</v>
      </c>
      <c r="AG46" s="25">
        <f>G46</f>
        <v>13463.520000000484</v>
      </c>
      <c r="AH46" s="31">
        <f t="shared" si="14"/>
        <v>498.64888888890681</v>
      </c>
      <c r="AI46" s="25"/>
      <c r="AJ46" s="25"/>
      <c r="AK46" s="31">
        <f t="shared" si="15"/>
        <v>0</v>
      </c>
      <c r="AL46" s="14"/>
    </row>
    <row r="47" spans="1:38" x14ac:dyDescent="0.25">
      <c r="A47" s="7" t="s">
        <v>65</v>
      </c>
      <c r="B47" s="14" t="s">
        <v>25</v>
      </c>
      <c r="C47" s="21">
        <v>808195.98</v>
      </c>
      <c r="D47" s="21">
        <v>808895.36</v>
      </c>
      <c r="E47" s="10">
        <v>96.5</v>
      </c>
      <c r="F47" s="31">
        <f t="shared" si="0"/>
        <v>699.38000000000466</v>
      </c>
      <c r="G47" s="25">
        <f t="shared" si="1"/>
        <v>67490.170000000449</v>
      </c>
      <c r="H47" s="31">
        <f t="shared" si="2"/>
        <v>7498.9077777778275</v>
      </c>
      <c r="I47" s="32"/>
      <c r="J47" s="31">
        <f t="shared" si="3"/>
        <v>0</v>
      </c>
      <c r="K47" s="32"/>
      <c r="L47" s="31">
        <f t="shared" si="4"/>
        <v>0</v>
      </c>
      <c r="M47" s="32"/>
      <c r="N47" s="31">
        <f t="shared" si="5"/>
        <v>0</v>
      </c>
      <c r="O47" s="32"/>
      <c r="P47" s="31">
        <f t="shared" si="6"/>
        <v>0</v>
      </c>
      <c r="Q47" s="32"/>
      <c r="R47" s="31">
        <f t="shared" si="7"/>
        <v>0</v>
      </c>
      <c r="S47" s="32"/>
      <c r="T47" s="31">
        <f t="shared" si="8"/>
        <v>0</v>
      </c>
      <c r="U47" s="32"/>
      <c r="V47" s="31">
        <f t="shared" si="9"/>
        <v>0</v>
      </c>
      <c r="W47" s="32"/>
      <c r="X47" s="31">
        <f t="shared" si="10"/>
        <v>0</v>
      </c>
      <c r="Y47" s="10">
        <v>10</v>
      </c>
      <c r="Z47" s="31">
        <f t="shared" si="11"/>
        <v>7498.9077777778275</v>
      </c>
      <c r="AA47" s="25"/>
      <c r="AB47" s="31">
        <f t="shared" si="12"/>
        <v>0</v>
      </c>
      <c r="AC47" s="25"/>
      <c r="AD47" s="25"/>
      <c r="AE47" s="31">
        <f t="shared" si="13"/>
        <v>0</v>
      </c>
      <c r="AF47" s="25">
        <v>12</v>
      </c>
      <c r="AG47" s="25">
        <v>69763.7</v>
      </c>
      <c r="AH47" s="31">
        <f t="shared" si="14"/>
        <v>2583.8407407407408</v>
      </c>
      <c r="AI47" s="25"/>
      <c r="AJ47" s="25"/>
      <c r="AK47" s="31">
        <f t="shared" si="15"/>
        <v>0</v>
      </c>
      <c r="AL47" s="14" t="s">
        <v>74</v>
      </c>
    </row>
    <row r="48" spans="1:38" x14ac:dyDescent="0.25">
      <c r="A48" s="7" t="s">
        <v>65</v>
      </c>
      <c r="B48" s="14" t="s">
        <v>25</v>
      </c>
      <c r="C48" s="21">
        <v>808895.36</v>
      </c>
      <c r="D48" s="21">
        <v>809102.05</v>
      </c>
      <c r="E48" s="34" t="s">
        <v>70</v>
      </c>
      <c r="F48" s="31">
        <f t="shared" si="0"/>
        <v>206.69000000006054</v>
      </c>
      <c r="G48" s="25"/>
      <c r="H48" s="31">
        <f t="shared" si="2"/>
        <v>0</v>
      </c>
      <c r="I48" s="32"/>
      <c r="J48" s="31">
        <f t="shared" si="3"/>
        <v>0</v>
      </c>
      <c r="K48" s="32"/>
      <c r="L48" s="31">
        <f t="shared" si="4"/>
        <v>0</v>
      </c>
      <c r="M48" s="32"/>
      <c r="N48" s="31">
        <f t="shared" si="5"/>
        <v>0</v>
      </c>
      <c r="O48" s="32">
        <v>12111.6</v>
      </c>
      <c r="P48" s="31">
        <f t="shared" si="6"/>
        <v>1345.7333333333333</v>
      </c>
      <c r="Q48" s="32"/>
      <c r="R48" s="31">
        <f t="shared" si="7"/>
        <v>0</v>
      </c>
      <c r="S48" s="32"/>
      <c r="T48" s="31">
        <f t="shared" si="8"/>
        <v>0</v>
      </c>
      <c r="U48" s="32"/>
      <c r="V48" s="31">
        <f t="shared" si="9"/>
        <v>0</v>
      </c>
      <c r="W48" s="32"/>
      <c r="X48" s="31">
        <f t="shared" si="10"/>
        <v>0</v>
      </c>
      <c r="Y48" s="10">
        <v>10</v>
      </c>
      <c r="Z48" s="31">
        <f t="shared" si="11"/>
        <v>1345.7333333333333</v>
      </c>
      <c r="AA48" s="25"/>
      <c r="AB48" s="31">
        <f t="shared" si="12"/>
        <v>0</v>
      </c>
      <c r="AC48" s="25"/>
      <c r="AD48" s="25"/>
      <c r="AE48" s="31">
        <f t="shared" si="13"/>
        <v>0</v>
      </c>
      <c r="AF48" s="25">
        <v>12</v>
      </c>
      <c r="AG48" s="25">
        <v>12817.2</v>
      </c>
      <c r="AH48" s="31">
        <f t="shared" si="14"/>
        <v>474.71111111111117</v>
      </c>
      <c r="AI48" s="25"/>
      <c r="AJ48" s="25"/>
      <c r="AK48" s="31">
        <f t="shared" si="15"/>
        <v>0</v>
      </c>
      <c r="AL48" s="14" t="s">
        <v>74</v>
      </c>
    </row>
    <row r="49" spans="1:38" x14ac:dyDescent="0.25">
      <c r="A49" s="7" t="s">
        <v>65</v>
      </c>
      <c r="B49" s="14" t="s">
        <v>25</v>
      </c>
      <c r="C49" s="21">
        <v>809102.05</v>
      </c>
      <c r="D49" s="21">
        <v>809240.7</v>
      </c>
      <c r="E49" s="10">
        <v>16</v>
      </c>
      <c r="F49" s="31">
        <f t="shared" si="0"/>
        <v>138.64999999990687</v>
      </c>
      <c r="G49" s="25">
        <f t="shared" si="1"/>
        <v>2218.3999999985099</v>
      </c>
      <c r="H49" s="31">
        <f t="shared" si="2"/>
        <v>246.48888888872332</v>
      </c>
      <c r="I49" s="32"/>
      <c r="J49" s="31">
        <f t="shared" si="3"/>
        <v>0</v>
      </c>
      <c r="K49" s="32"/>
      <c r="L49" s="31">
        <f t="shared" si="4"/>
        <v>0</v>
      </c>
      <c r="M49" s="32"/>
      <c r="N49" s="31">
        <f t="shared" si="5"/>
        <v>0</v>
      </c>
      <c r="O49" s="32"/>
      <c r="P49" s="31">
        <f t="shared" si="6"/>
        <v>0</v>
      </c>
      <c r="Q49" s="32"/>
      <c r="R49" s="31">
        <f t="shared" si="7"/>
        <v>0</v>
      </c>
      <c r="S49" s="32"/>
      <c r="T49" s="31">
        <f t="shared" si="8"/>
        <v>0</v>
      </c>
      <c r="U49" s="32"/>
      <c r="V49" s="31">
        <f t="shared" si="9"/>
        <v>0</v>
      </c>
      <c r="W49" s="32"/>
      <c r="X49" s="31">
        <f t="shared" si="10"/>
        <v>0</v>
      </c>
      <c r="Y49" s="10">
        <v>10</v>
      </c>
      <c r="Z49" s="31">
        <f t="shared" si="11"/>
        <v>246.48888888872332</v>
      </c>
      <c r="AA49" s="25"/>
      <c r="AB49" s="31">
        <f t="shared" si="12"/>
        <v>0</v>
      </c>
      <c r="AC49" s="25"/>
      <c r="AD49" s="25"/>
      <c r="AE49" s="31">
        <f t="shared" si="13"/>
        <v>0</v>
      </c>
      <c r="AF49" s="25">
        <v>12</v>
      </c>
      <c r="AG49" s="25">
        <f>G49</f>
        <v>2218.3999999985099</v>
      </c>
      <c r="AH49" s="31">
        <f t="shared" si="14"/>
        <v>82.16296296290777</v>
      </c>
      <c r="AI49" s="25"/>
      <c r="AJ49" s="25"/>
      <c r="AK49" s="31">
        <f t="shared" si="15"/>
        <v>0</v>
      </c>
      <c r="AL49" s="14"/>
    </row>
    <row r="50" spans="1:38" x14ac:dyDescent="0.25">
      <c r="A50" s="7" t="s">
        <v>65</v>
      </c>
      <c r="B50" s="14" t="s">
        <v>25</v>
      </c>
      <c r="C50" s="21">
        <v>809240.7</v>
      </c>
      <c r="D50" s="21">
        <v>809377.87</v>
      </c>
      <c r="E50" s="34" t="s">
        <v>69</v>
      </c>
      <c r="F50" s="31">
        <f t="shared" si="0"/>
        <v>137.17000000004191</v>
      </c>
      <c r="G50" s="25"/>
      <c r="H50" s="31">
        <f t="shared" si="2"/>
        <v>0</v>
      </c>
      <c r="I50" s="32"/>
      <c r="J50" s="31">
        <f t="shared" si="3"/>
        <v>0</v>
      </c>
      <c r="K50" s="32"/>
      <c r="L50" s="31">
        <f t="shared" si="4"/>
        <v>0</v>
      </c>
      <c r="M50" s="32"/>
      <c r="N50" s="31">
        <f t="shared" si="5"/>
        <v>0</v>
      </c>
      <c r="O50" s="32"/>
      <c r="P50" s="31">
        <f t="shared" si="6"/>
        <v>0</v>
      </c>
      <c r="Q50" s="32"/>
      <c r="R50" s="31">
        <f t="shared" si="7"/>
        <v>0</v>
      </c>
      <c r="S50" s="32">
        <v>797.5</v>
      </c>
      <c r="T50" s="31">
        <f t="shared" si="8"/>
        <v>88.611111111111114</v>
      </c>
      <c r="U50" s="32"/>
      <c r="V50" s="31">
        <f t="shared" si="9"/>
        <v>0</v>
      </c>
      <c r="W50" s="32"/>
      <c r="X50" s="31">
        <f t="shared" si="10"/>
        <v>0</v>
      </c>
      <c r="Y50" s="10">
        <v>10</v>
      </c>
      <c r="Z50" s="31">
        <f t="shared" si="11"/>
        <v>88.611111111111114</v>
      </c>
      <c r="AA50" s="25"/>
      <c r="AB50" s="31">
        <f t="shared" si="12"/>
        <v>0</v>
      </c>
      <c r="AC50" s="25"/>
      <c r="AD50" s="25"/>
      <c r="AE50" s="31">
        <f t="shared" si="13"/>
        <v>0</v>
      </c>
      <c r="AF50" s="25">
        <v>12</v>
      </c>
      <c r="AG50" s="25">
        <f>S50</f>
        <v>797.5</v>
      </c>
      <c r="AH50" s="31">
        <f t="shared" si="14"/>
        <v>29.537037037037038</v>
      </c>
      <c r="AI50" s="25"/>
      <c r="AJ50" s="25"/>
      <c r="AK50" s="31">
        <f t="shared" si="15"/>
        <v>0</v>
      </c>
      <c r="AL50" s="14"/>
    </row>
    <row r="51" spans="1:38" x14ac:dyDescent="0.25">
      <c r="A51" s="7"/>
      <c r="B51" s="14"/>
      <c r="C51" s="21"/>
      <c r="D51" s="21"/>
      <c r="E51" s="10"/>
      <c r="F51" s="10"/>
      <c r="G51" s="25"/>
      <c r="H51" s="10"/>
      <c r="I51" s="25"/>
      <c r="J51" s="10"/>
      <c r="K51" s="25"/>
      <c r="L51" s="10"/>
      <c r="M51" s="25"/>
      <c r="N51" s="10"/>
      <c r="O51" s="25"/>
      <c r="P51" s="10"/>
      <c r="Q51" s="25"/>
      <c r="R51" s="10"/>
      <c r="S51" s="25"/>
      <c r="T51" s="10"/>
      <c r="U51" s="25"/>
      <c r="V51" s="10"/>
      <c r="W51" s="25"/>
      <c r="X51" s="10"/>
      <c r="Y51" s="10"/>
      <c r="Z51" s="10"/>
      <c r="AA51" s="25"/>
      <c r="AB51" s="10"/>
      <c r="AC51" s="25"/>
      <c r="AD51" s="25"/>
      <c r="AE51" s="10"/>
      <c r="AF51" s="25"/>
      <c r="AG51" s="25"/>
      <c r="AH51" s="10"/>
      <c r="AI51" s="25"/>
      <c r="AJ51" s="25"/>
      <c r="AK51" s="10"/>
      <c r="AL51" s="14"/>
    </row>
    <row r="52" spans="1:38" x14ac:dyDescent="0.25">
      <c r="A52" s="7"/>
      <c r="B52" s="14"/>
      <c r="C52" s="21"/>
      <c r="D52" s="21"/>
      <c r="E52" s="10"/>
      <c r="F52" s="10"/>
      <c r="G52" s="25"/>
      <c r="H52" s="10"/>
      <c r="I52" s="25"/>
      <c r="J52" s="10"/>
      <c r="K52" s="25"/>
      <c r="L52" s="10"/>
      <c r="M52" s="25"/>
      <c r="N52" s="10"/>
      <c r="O52" s="25"/>
      <c r="P52" s="10"/>
      <c r="Q52" s="25"/>
      <c r="R52" s="10"/>
      <c r="S52" s="25"/>
      <c r="T52" s="10"/>
      <c r="U52" s="25"/>
      <c r="V52" s="10"/>
      <c r="W52" s="25"/>
      <c r="X52" s="10"/>
      <c r="Y52" s="10"/>
      <c r="Z52" s="10"/>
      <c r="AA52" s="25"/>
      <c r="AB52" s="10"/>
      <c r="AC52" s="25"/>
      <c r="AD52" s="25"/>
      <c r="AE52" s="10"/>
      <c r="AF52" s="25"/>
      <c r="AG52" s="25"/>
      <c r="AH52" s="10"/>
      <c r="AI52" s="25"/>
      <c r="AJ52" s="25"/>
      <c r="AK52" s="10"/>
      <c r="AL52" s="14"/>
    </row>
    <row r="53" spans="1:38" x14ac:dyDescent="0.25">
      <c r="A53" s="7"/>
      <c r="B53" s="14"/>
      <c r="C53" s="21"/>
      <c r="D53" s="21"/>
      <c r="E53" s="10"/>
      <c r="F53" s="10"/>
      <c r="G53" s="25"/>
      <c r="H53" s="10"/>
      <c r="I53" s="25"/>
      <c r="J53" s="10"/>
      <c r="K53" s="25"/>
      <c r="L53" s="10"/>
      <c r="M53" s="25"/>
      <c r="N53" s="10"/>
      <c r="O53" s="25"/>
      <c r="P53" s="10"/>
      <c r="Q53" s="25"/>
      <c r="R53" s="10"/>
      <c r="S53" s="25"/>
      <c r="T53" s="10"/>
      <c r="U53" s="25"/>
      <c r="V53" s="10"/>
      <c r="W53" s="25"/>
      <c r="X53" s="10"/>
      <c r="Y53" s="10"/>
      <c r="Z53" s="10"/>
      <c r="AA53" s="25"/>
      <c r="AB53" s="10"/>
      <c r="AC53" s="25"/>
      <c r="AD53" s="25"/>
      <c r="AE53" s="10"/>
      <c r="AF53" s="25"/>
      <c r="AG53" s="25"/>
      <c r="AH53" s="10"/>
      <c r="AI53" s="25"/>
      <c r="AJ53" s="25"/>
      <c r="AK53" s="10"/>
      <c r="AL53" s="14"/>
    </row>
    <row r="54" spans="1:38" x14ac:dyDescent="0.25">
      <c r="A54" s="7"/>
      <c r="B54" s="14"/>
      <c r="C54" s="21"/>
      <c r="D54" s="21"/>
      <c r="E54" s="10"/>
      <c r="F54" s="10"/>
      <c r="G54" s="25"/>
      <c r="H54" s="10"/>
      <c r="I54" s="25"/>
      <c r="J54" s="10"/>
      <c r="K54" s="25"/>
      <c r="L54" s="10"/>
      <c r="M54" s="25"/>
      <c r="N54" s="10"/>
      <c r="O54" s="25"/>
      <c r="P54" s="10"/>
      <c r="Q54" s="25"/>
      <c r="R54" s="10"/>
      <c r="S54" s="25"/>
      <c r="T54" s="10"/>
      <c r="U54" s="25"/>
      <c r="V54" s="10"/>
      <c r="W54" s="25"/>
      <c r="X54" s="10"/>
      <c r="Y54" s="10"/>
      <c r="Z54" s="10"/>
      <c r="AA54" s="25"/>
      <c r="AB54" s="10"/>
      <c r="AC54" s="25"/>
      <c r="AD54" s="25"/>
      <c r="AE54" s="10"/>
      <c r="AF54" s="25"/>
      <c r="AG54" s="25"/>
      <c r="AH54" s="10"/>
      <c r="AI54" s="25"/>
      <c r="AJ54" s="25"/>
      <c r="AK54" s="10"/>
      <c r="AL54" s="14"/>
    </row>
    <row r="55" spans="1:38" x14ac:dyDescent="0.25">
      <c r="A55" s="7"/>
      <c r="B55" s="14"/>
      <c r="C55" s="21"/>
      <c r="D55" s="21"/>
      <c r="E55" s="10"/>
      <c r="F55" s="10"/>
      <c r="G55" s="25"/>
      <c r="H55" s="10"/>
      <c r="I55" s="25"/>
      <c r="J55" s="10"/>
      <c r="K55" s="25"/>
      <c r="L55" s="10"/>
      <c r="M55" s="25"/>
      <c r="N55" s="10"/>
      <c r="O55" s="25"/>
      <c r="P55" s="10"/>
      <c r="Q55" s="25"/>
      <c r="R55" s="10"/>
      <c r="S55" s="25"/>
      <c r="T55" s="10"/>
      <c r="U55" s="25"/>
      <c r="V55" s="10"/>
      <c r="W55" s="25"/>
      <c r="X55" s="10"/>
      <c r="Y55" s="10"/>
      <c r="Z55" s="10"/>
      <c r="AA55" s="25"/>
      <c r="AB55" s="10"/>
      <c r="AC55" s="25"/>
      <c r="AD55" s="25"/>
      <c r="AE55" s="10"/>
      <c r="AF55" s="25"/>
      <c r="AG55" s="25"/>
      <c r="AH55" s="10"/>
      <c r="AI55" s="25"/>
      <c r="AJ55" s="25"/>
      <c r="AK55" s="10"/>
      <c r="AL55" s="14"/>
    </row>
    <row r="56" spans="1:38" x14ac:dyDescent="0.25">
      <c r="A56" s="7"/>
      <c r="B56" s="14"/>
      <c r="C56" s="21"/>
      <c r="D56" s="21"/>
      <c r="E56" s="10"/>
      <c r="F56" s="10"/>
      <c r="G56" s="25"/>
      <c r="H56" s="10"/>
      <c r="I56" s="25"/>
      <c r="J56" s="10"/>
      <c r="K56" s="25"/>
      <c r="L56" s="10"/>
      <c r="M56" s="25"/>
      <c r="N56" s="10"/>
      <c r="O56" s="25"/>
      <c r="P56" s="10"/>
      <c r="Q56" s="25"/>
      <c r="R56" s="10"/>
      <c r="S56" s="25"/>
      <c r="T56" s="10"/>
      <c r="U56" s="25"/>
      <c r="V56" s="10"/>
      <c r="W56" s="25"/>
      <c r="X56" s="10"/>
      <c r="Y56" s="10"/>
      <c r="Z56" s="10"/>
      <c r="AA56" s="25"/>
      <c r="AB56" s="10"/>
      <c r="AC56" s="25"/>
      <c r="AD56" s="25"/>
      <c r="AE56" s="10"/>
      <c r="AF56" s="25"/>
      <c r="AG56" s="25"/>
      <c r="AH56" s="10"/>
      <c r="AI56" s="25"/>
      <c r="AJ56" s="25"/>
      <c r="AK56" s="10"/>
      <c r="AL56" s="14"/>
    </row>
    <row r="57" spans="1:38" x14ac:dyDescent="0.25">
      <c r="A57" s="7" t="s">
        <v>71</v>
      </c>
      <c r="B57" s="14"/>
      <c r="C57" s="21"/>
      <c r="D57" s="21"/>
      <c r="E57" s="10"/>
      <c r="F57" s="10"/>
      <c r="G57" s="25"/>
      <c r="H57" s="10"/>
      <c r="I57" s="25"/>
      <c r="J57" s="10"/>
      <c r="K57" s="25"/>
      <c r="L57" s="10"/>
      <c r="M57" s="25"/>
      <c r="N57" s="10"/>
      <c r="O57" s="25"/>
      <c r="P57" s="10"/>
      <c r="Q57" s="25"/>
      <c r="R57" s="10"/>
      <c r="S57" s="25"/>
      <c r="T57" s="10"/>
      <c r="U57" s="25"/>
      <c r="V57" s="10"/>
      <c r="W57" s="25"/>
      <c r="X57" s="10"/>
      <c r="Y57" s="10">
        <v>10</v>
      </c>
      <c r="Z57" s="10">
        <f>SUMIF(Y41:Y56,10,Z41:Z56)</f>
        <v>13587.343333333272</v>
      </c>
      <c r="AA57" s="25"/>
      <c r="AB57" s="10"/>
      <c r="AC57" s="25"/>
      <c r="AD57" s="25"/>
      <c r="AE57" s="10">
        <f>SUM(AE41:AE56)</f>
        <v>1532.797</v>
      </c>
      <c r="AF57" s="25"/>
      <c r="AG57" s="25"/>
      <c r="AH57" s="10">
        <f>SUM(AH41:AH56)</f>
        <v>4760.7711111110739</v>
      </c>
      <c r="AI57" s="25"/>
      <c r="AJ57" s="25"/>
      <c r="AK57" s="10">
        <f>SUM(AK41:AK56)</f>
        <v>2433.0111111111109</v>
      </c>
      <c r="AL57" s="14"/>
    </row>
    <row r="58" spans="1:38" x14ac:dyDescent="0.25">
      <c r="A58" s="7"/>
      <c r="B58" s="14"/>
      <c r="C58" s="21"/>
      <c r="D58" s="21"/>
      <c r="E58" s="10"/>
      <c r="F58" s="10"/>
      <c r="G58" s="25"/>
      <c r="H58" s="10"/>
      <c r="I58" s="25"/>
      <c r="J58" s="10"/>
      <c r="K58" s="25"/>
      <c r="L58" s="10"/>
      <c r="M58" s="25"/>
      <c r="N58" s="10"/>
      <c r="O58" s="25"/>
      <c r="P58" s="10"/>
      <c r="Q58" s="25"/>
      <c r="R58" s="10"/>
      <c r="S58" s="25"/>
      <c r="T58" s="10"/>
      <c r="U58" s="25"/>
      <c r="V58" s="10"/>
      <c r="W58" s="25"/>
      <c r="X58" s="10"/>
      <c r="Y58" s="10">
        <v>11</v>
      </c>
      <c r="Z58" s="10">
        <f>SUMIF(Y41:Y56,11, Z41:Z56)</f>
        <v>2433.0111111111109</v>
      </c>
      <c r="AA58" s="25"/>
      <c r="AB58" s="10"/>
      <c r="AC58" s="25"/>
      <c r="AD58" s="25"/>
      <c r="AE58" s="10"/>
      <c r="AF58" s="25"/>
      <c r="AG58" s="25"/>
      <c r="AH58" s="10"/>
      <c r="AI58" s="25"/>
      <c r="AJ58" s="25"/>
      <c r="AK58" s="10"/>
      <c r="AL58" s="14"/>
    </row>
    <row r="59" spans="1:38" x14ac:dyDescent="0.25">
      <c r="A59" s="7"/>
      <c r="B59" s="14"/>
      <c r="C59" s="21"/>
      <c r="D59" s="21"/>
      <c r="E59" s="10"/>
      <c r="F59" s="10"/>
      <c r="G59" s="25"/>
      <c r="H59" s="10"/>
      <c r="I59" s="25"/>
      <c r="J59" s="10"/>
      <c r="K59" s="25"/>
      <c r="L59" s="10"/>
      <c r="M59" s="25"/>
      <c r="N59" s="10"/>
      <c r="O59" s="25"/>
      <c r="P59" s="10"/>
      <c r="Q59" s="25"/>
      <c r="R59" s="10"/>
      <c r="S59" s="25"/>
      <c r="T59" s="10"/>
      <c r="U59" s="25"/>
      <c r="V59" s="10"/>
      <c r="W59" s="25"/>
      <c r="X59" s="10"/>
      <c r="Y59" s="10"/>
      <c r="Z59" s="10"/>
      <c r="AA59" s="25"/>
      <c r="AB59" s="10"/>
      <c r="AC59" s="25"/>
      <c r="AD59" s="25"/>
      <c r="AE59" s="10"/>
      <c r="AF59" s="25"/>
      <c r="AG59" s="25"/>
      <c r="AH59" s="10"/>
      <c r="AI59" s="25"/>
      <c r="AJ59" s="25"/>
      <c r="AK59" s="10"/>
      <c r="AL59" s="14"/>
    </row>
    <row r="60" spans="1:38" x14ac:dyDescent="0.25">
      <c r="A60" s="7"/>
      <c r="B60" s="14"/>
      <c r="C60" s="21"/>
      <c r="D60" s="21"/>
      <c r="E60" s="10"/>
      <c r="F60" s="10"/>
      <c r="G60" s="25"/>
      <c r="H60" s="10"/>
      <c r="I60" s="25"/>
      <c r="J60" s="10"/>
      <c r="K60" s="25"/>
      <c r="L60" s="10"/>
      <c r="M60" s="25"/>
      <c r="N60" s="10"/>
      <c r="O60" s="25"/>
      <c r="P60" s="10"/>
      <c r="Q60" s="25"/>
      <c r="R60" s="10"/>
      <c r="S60" s="25"/>
      <c r="T60" s="10"/>
      <c r="U60" s="25"/>
      <c r="V60" s="10"/>
      <c r="W60" s="25"/>
      <c r="X60" s="10"/>
      <c r="Y60" s="10"/>
      <c r="Z60" s="10"/>
      <c r="AA60" s="25"/>
      <c r="AB60" s="10"/>
      <c r="AC60" s="25"/>
      <c r="AD60" s="25"/>
      <c r="AE60" s="10"/>
      <c r="AF60" s="25"/>
      <c r="AG60" s="25"/>
      <c r="AH60" s="10"/>
      <c r="AI60" s="25"/>
      <c r="AJ60" s="25"/>
      <c r="AK60" s="10"/>
      <c r="AL60" s="14"/>
    </row>
    <row r="61" spans="1:38" x14ac:dyDescent="0.25">
      <c r="A61" s="7"/>
      <c r="B61" s="14"/>
      <c r="C61" s="21"/>
      <c r="D61" s="21"/>
      <c r="E61" s="10"/>
      <c r="F61" s="10"/>
      <c r="G61" s="25"/>
      <c r="H61" s="10"/>
      <c r="I61" s="25"/>
      <c r="J61" s="10"/>
      <c r="K61" s="25"/>
      <c r="L61" s="10"/>
      <c r="M61" s="25"/>
      <c r="N61" s="10"/>
      <c r="O61" s="25"/>
      <c r="P61" s="10"/>
      <c r="Q61" s="25"/>
      <c r="R61" s="10"/>
      <c r="S61" s="25"/>
      <c r="T61" s="10"/>
      <c r="U61" s="25"/>
      <c r="V61" s="10"/>
      <c r="W61" s="25"/>
      <c r="X61" s="10"/>
      <c r="Y61" s="10"/>
      <c r="Z61" s="10"/>
      <c r="AA61" s="25"/>
      <c r="AB61" s="10"/>
      <c r="AC61" s="25"/>
      <c r="AD61" s="25"/>
      <c r="AE61" s="10"/>
      <c r="AF61" s="25"/>
      <c r="AG61" s="25"/>
      <c r="AH61" s="10"/>
      <c r="AI61" s="25"/>
      <c r="AJ61" s="25"/>
      <c r="AK61" s="10"/>
      <c r="AL61" s="14"/>
    </row>
    <row r="62" spans="1:38" x14ac:dyDescent="0.25">
      <c r="A62" s="7"/>
      <c r="B62" s="14"/>
      <c r="C62" s="21"/>
      <c r="D62" s="21"/>
      <c r="E62" s="10"/>
      <c r="F62" s="10"/>
      <c r="G62" s="25"/>
      <c r="H62" s="10"/>
      <c r="I62" s="25"/>
      <c r="J62" s="10"/>
      <c r="K62" s="25"/>
      <c r="L62" s="10"/>
      <c r="M62" s="25"/>
      <c r="N62" s="10"/>
      <c r="O62" s="25"/>
      <c r="P62" s="10"/>
      <c r="Q62" s="25"/>
      <c r="R62" s="10"/>
      <c r="S62" s="25"/>
      <c r="T62" s="10"/>
      <c r="U62" s="25"/>
      <c r="V62" s="10"/>
      <c r="W62" s="25"/>
      <c r="X62" s="10"/>
      <c r="Y62" s="10"/>
      <c r="Z62" s="10"/>
      <c r="AA62" s="25"/>
      <c r="AB62" s="10"/>
      <c r="AC62" s="25"/>
      <c r="AD62" s="25"/>
      <c r="AE62" s="10"/>
      <c r="AF62" s="25"/>
      <c r="AG62" s="25"/>
      <c r="AH62" s="10"/>
      <c r="AI62" s="25"/>
      <c r="AJ62" s="25"/>
      <c r="AK62" s="10"/>
      <c r="AL62" s="14"/>
    </row>
    <row r="63" spans="1:38" x14ac:dyDescent="0.25">
      <c r="A63" s="7"/>
      <c r="B63" s="14"/>
      <c r="C63" s="21"/>
      <c r="D63" s="21"/>
      <c r="E63" s="10"/>
      <c r="F63" s="10"/>
      <c r="G63" s="25"/>
      <c r="H63" s="10"/>
      <c r="I63" s="25"/>
      <c r="J63" s="10"/>
      <c r="K63" s="25"/>
      <c r="L63" s="10"/>
      <c r="M63" s="25"/>
      <c r="N63" s="10"/>
      <c r="O63" s="25"/>
      <c r="P63" s="10"/>
      <c r="Q63" s="25"/>
      <c r="R63" s="10"/>
      <c r="S63" s="25"/>
      <c r="T63" s="10"/>
      <c r="U63" s="25"/>
      <c r="V63" s="10"/>
      <c r="W63" s="25"/>
      <c r="X63" s="10"/>
      <c r="Y63" s="10"/>
      <c r="Z63" s="10"/>
      <c r="AA63" s="25"/>
      <c r="AB63" s="10"/>
      <c r="AC63" s="25"/>
      <c r="AD63" s="25"/>
      <c r="AE63" s="10"/>
      <c r="AF63" s="25"/>
      <c r="AG63" s="25"/>
      <c r="AH63" s="10"/>
      <c r="AI63" s="25"/>
      <c r="AJ63" s="25"/>
      <c r="AK63" s="10"/>
      <c r="AL63" s="14"/>
    </row>
    <row r="64" spans="1:38" x14ac:dyDescent="0.25">
      <c r="A64" s="7"/>
      <c r="B64" s="14"/>
      <c r="C64" s="21"/>
      <c r="D64" s="21"/>
      <c r="E64" s="10"/>
      <c r="F64" s="10"/>
      <c r="G64" s="25"/>
      <c r="H64" s="10"/>
      <c r="I64" s="25"/>
      <c r="J64" s="10"/>
      <c r="K64" s="25"/>
      <c r="L64" s="10"/>
      <c r="M64" s="25"/>
      <c r="N64" s="10"/>
      <c r="O64" s="25"/>
      <c r="P64" s="10"/>
      <c r="Q64" s="25"/>
      <c r="R64" s="10"/>
      <c r="S64" s="25"/>
      <c r="T64" s="10"/>
      <c r="U64" s="25"/>
      <c r="V64" s="10"/>
      <c r="W64" s="25"/>
      <c r="X64" s="10"/>
      <c r="Y64" s="10"/>
      <c r="Z64" s="10"/>
      <c r="AA64" s="25"/>
      <c r="AB64" s="10"/>
      <c r="AC64" s="25"/>
      <c r="AD64" s="25"/>
      <c r="AE64" s="10"/>
      <c r="AF64" s="25"/>
      <c r="AG64" s="25"/>
      <c r="AH64" s="10"/>
      <c r="AI64" s="25"/>
      <c r="AJ64" s="25"/>
      <c r="AK64" s="10"/>
      <c r="AL64" s="14"/>
    </row>
    <row r="65" spans="1:38" x14ac:dyDescent="0.25">
      <c r="A65" s="7"/>
      <c r="B65" s="14"/>
      <c r="C65" s="21"/>
      <c r="D65" s="21"/>
      <c r="E65" s="10"/>
      <c r="F65" s="10"/>
      <c r="G65" s="25"/>
      <c r="H65" s="10"/>
      <c r="I65" s="25"/>
      <c r="J65" s="10"/>
      <c r="K65" s="25"/>
      <c r="L65" s="10"/>
      <c r="M65" s="25"/>
      <c r="N65" s="10"/>
      <c r="O65" s="25"/>
      <c r="P65" s="10"/>
      <c r="Q65" s="25"/>
      <c r="R65" s="10"/>
      <c r="S65" s="25"/>
      <c r="T65" s="10"/>
      <c r="U65" s="25"/>
      <c r="V65" s="10"/>
      <c r="W65" s="25"/>
      <c r="X65" s="10"/>
      <c r="Y65" s="10"/>
      <c r="Z65" s="10"/>
      <c r="AA65" s="25"/>
      <c r="AB65" s="10"/>
      <c r="AC65" s="25"/>
      <c r="AD65" s="25"/>
      <c r="AE65" s="10"/>
      <c r="AF65" s="25"/>
      <c r="AG65" s="25"/>
      <c r="AH65" s="10"/>
      <c r="AI65" s="25"/>
      <c r="AJ65" s="25"/>
      <c r="AK65" s="10"/>
      <c r="AL65" s="14"/>
    </row>
    <row r="66" spans="1:38" x14ac:dyDescent="0.25">
      <c r="A66" s="7"/>
      <c r="B66" s="14"/>
      <c r="C66" s="21"/>
      <c r="D66" s="21"/>
      <c r="E66" s="10"/>
      <c r="F66" s="10"/>
      <c r="G66" s="25"/>
      <c r="H66" s="10"/>
      <c r="I66" s="25"/>
      <c r="J66" s="10"/>
      <c r="K66" s="25"/>
      <c r="L66" s="10"/>
      <c r="M66" s="25"/>
      <c r="N66" s="10"/>
      <c r="O66" s="25"/>
      <c r="P66" s="10"/>
      <c r="Q66" s="25"/>
      <c r="R66" s="10"/>
      <c r="S66" s="25"/>
      <c r="T66" s="10"/>
      <c r="U66" s="25"/>
      <c r="V66" s="10"/>
      <c r="W66" s="25"/>
      <c r="X66" s="10"/>
      <c r="Y66" s="10"/>
      <c r="Z66" s="10"/>
      <c r="AA66" s="25"/>
      <c r="AB66" s="10"/>
      <c r="AC66" s="25"/>
      <c r="AD66" s="25"/>
      <c r="AE66" s="10"/>
      <c r="AF66" s="25"/>
      <c r="AG66" s="25"/>
      <c r="AH66" s="10"/>
      <c r="AI66" s="25"/>
      <c r="AJ66" s="25"/>
      <c r="AK66" s="10"/>
      <c r="AL66" s="14"/>
    </row>
    <row r="67" spans="1:38" x14ac:dyDescent="0.25">
      <c r="A67" s="7"/>
      <c r="B67" s="14"/>
      <c r="C67" s="21"/>
      <c r="D67" s="21"/>
      <c r="E67" s="10"/>
      <c r="F67" s="10"/>
      <c r="G67" s="25"/>
      <c r="H67" s="10"/>
      <c r="I67" s="25"/>
      <c r="J67" s="10"/>
      <c r="K67" s="25"/>
      <c r="L67" s="10"/>
      <c r="M67" s="25"/>
      <c r="N67" s="10"/>
      <c r="O67" s="25"/>
      <c r="P67" s="10"/>
      <c r="Q67" s="25"/>
      <c r="R67" s="10"/>
      <c r="S67" s="25"/>
      <c r="T67" s="10"/>
      <c r="U67" s="25"/>
      <c r="V67" s="10"/>
      <c r="W67" s="25"/>
      <c r="X67" s="10"/>
      <c r="Y67" s="10"/>
      <c r="Z67" s="10"/>
      <c r="AA67" s="25"/>
      <c r="AB67" s="10"/>
      <c r="AC67" s="25"/>
      <c r="AD67" s="25"/>
      <c r="AE67" s="10"/>
      <c r="AF67" s="25"/>
      <c r="AG67" s="25"/>
      <c r="AH67" s="10"/>
      <c r="AI67" s="25"/>
      <c r="AJ67" s="25"/>
      <c r="AK67" s="10"/>
      <c r="AL67" s="14"/>
    </row>
    <row r="68" spans="1:38" x14ac:dyDescent="0.25">
      <c r="A68" s="7"/>
      <c r="B68" s="14"/>
      <c r="C68" s="21"/>
      <c r="D68" s="21"/>
      <c r="E68" s="10"/>
      <c r="F68" s="10"/>
      <c r="G68" s="25"/>
      <c r="H68" s="10"/>
      <c r="I68" s="25"/>
      <c r="J68" s="10"/>
      <c r="K68" s="25"/>
      <c r="L68" s="10"/>
      <c r="M68" s="25"/>
      <c r="N68" s="10"/>
      <c r="O68" s="25"/>
      <c r="P68" s="10"/>
      <c r="Q68" s="25"/>
      <c r="R68" s="10"/>
      <c r="S68" s="25"/>
      <c r="T68" s="10"/>
      <c r="U68" s="25"/>
      <c r="V68" s="10"/>
      <c r="W68" s="25"/>
      <c r="X68" s="10"/>
      <c r="Y68" s="10"/>
      <c r="Z68" s="10"/>
      <c r="AA68" s="25"/>
      <c r="AB68" s="10"/>
      <c r="AC68" s="25"/>
      <c r="AD68" s="25"/>
      <c r="AE68" s="10"/>
      <c r="AF68" s="25"/>
      <c r="AG68" s="25"/>
      <c r="AH68" s="10"/>
      <c r="AI68" s="25"/>
      <c r="AJ68" s="25"/>
      <c r="AK68" s="10"/>
      <c r="AL68" s="14"/>
    </row>
    <row r="69" spans="1:38" x14ac:dyDescent="0.25">
      <c r="A69" s="7"/>
      <c r="B69" s="14"/>
      <c r="C69" s="21"/>
      <c r="D69" s="21"/>
      <c r="E69" s="10"/>
      <c r="F69" s="10"/>
      <c r="G69" s="25"/>
      <c r="H69" s="10"/>
      <c r="I69" s="25"/>
      <c r="J69" s="10"/>
      <c r="K69" s="25"/>
      <c r="L69" s="10"/>
      <c r="M69" s="25"/>
      <c r="N69" s="10"/>
      <c r="O69" s="25"/>
      <c r="P69" s="10"/>
      <c r="Q69" s="25"/>
      <c r="R69" s="10"/>
      <c r="S69" s="25"/>
      <c r="T69" s="10"/>
      <c r="U69" s="25"/>
      <c r="V69" s="10"/>
      <c r="W69" s="25"/>
      <c r="X69" s="10"/>
      <c r="Y69" s="10"/>
      <c r="Z69" s="10"/>
      <c r="AA69" s="25"/>
      <c r="AB69" s="10"/>
      <c r="AC69" s="25"/>
      <c r="AD69" s="25"/>
      <c r="AE69" s="10"/>
      <c r="AF69" s="25"/>
      <c r="AG69" s="25"/>
      <c r="AH69" s="10"/>
      <c r="AI69" s="25"/>
      <c r="AJ69" s="25"/>
      <c r="AK69" s="10"/>
      <c r="AL69" s="14"/>
    </row>
    <row r="70" spans="1:38" x14ac:dyDescent="0.25">
      <c r="A70" s="7"/>
      <c r="B70" s="14"/>
      <c r="C70" s="21"/>
      <c r="D70" s="21"/>
      <c r="E70" s="10"/>
      <c r="F70" s="10"/>
      <c r="G70" s="25"/>
      <c r="H70" s="10"/>
      <c r="I70" s="25"/>
      <c r="J70" s="10"/>
      <c r="K70" s="25"/>
      <c r="L70" s="10"/>
      <c r="M70" s="25"/>
      <c r="N70" s="10"/>
      <c r="O70" s="25"/>
      <c r="P70" s="10"/>
      <c r="Q70" s="25"/>
      <c r="R70" s="10"/>
      <c r="S70" s="25"/>
      <c r="T70" s="10"/>
      <c r="U70" s="25"/>
      <c r="V70" s="10"/>
      <c r="W70" s="25"/>
      <c r="X70" s="10"/>
      <c r="Y70" s="10"/>
      <c r="Z70" s="10"/>
      <c r="AA70" s="25"/>
      <c r="AB70" s="10"/>
      <c r="AC70" s="25"/>
      <c r="AD70" s="25"/>
      <c r="AE70" s="10"/>
      <c r="AF70" s="25"/>
      <c r="AG70" s="25"/>
      <c r="AH70" s="10"/>
      <c r="AI70" s="25"/>
      <c r="AJ70" s="25"/>
      <c r="AK70" s="10"/>
      <c r="AL70" s="14"/>
    </row>
    <row r="71" spans="1:38" x14ac:dyDescent="0.25">
      <c r="A71" s="7"/>
      <c r="B71" s="14"/>
      <c r="C71" s="21"/>
      <c r="D71" s="21"/>
      <c r="E71" s="10"/>
      <c r="F71" s="10"/>
      <c r="G71" s="25"/>
      <c r="H71" s="10"/>
      <c r="I71" s="25"/>
      <c r="J71" s="10"/>
      <c r="K71" s="25"/>
      <c r="L71" s="10"/>
      <c r="M71" s="25"/>
      <c r="N71" s="10"/>
      <c r="O71" s="25"/>
      <c r="P71" s="10"/>
      <c r="Q71" s="25"/>
      <c r="R71" s="10"/>
      <c r="S71" s="25"/>
      <c r="T71" s="10"/>
      <c r="U71" s="25"/>
      <c r="V71" s="10"/>
      <c r="W71" s="25"/>
      <c r="X71" s="10"/>
      <c r="Y71" s="10"/>
      <c r="Z71" s="10"/>
      <c r="AA71" s="25"/>
      <c r="AB71" s="10"/>
      <c r="AC71" s="25"/>
      <c r="AD71" s="25"/>
      <c r="AE71" s="10"/>
      <c r="AF71" s="25"/>
      <c r="AG71" s="25"/>
      <c r="AH71" s="10"/>
      <c r="AI71" s="25"/>
      <c r="AJ71" s="25"/>
      <c r="AK71" s="10"/>
      <c r="AL71" s="14"/>
    </row>
    <row r="72" spans="1:38" x14ac:dyDescent="0.25">
      <c r="A72" s="7"/>
      <c r="B72" s="14"/>
      <c r="C72" s="21"/>
      <c r="D72" s="21"/>
      <c r="E72" s="10"/>
      <c r="F72" s="10"/>
      <c r="G72" s="25"/>
      <c r="H72" s="10"/>
      <c r="I72" s="25"/>
      <c r="J72" s="10"/>
      <c r="K72" s="25"/>
      <c r="L72" s="10"/>
      <c r="M72" s="25"/>
      <c r="N72" s="10"/>
      <c r="O72" s="25"/>
      <c r="P72" s="10"/>
      <c r="Q72" s="25"/>
      <c r="R72" s="10"/>
      <c r="S72" s="25"/>
      <c r="T72" s="10"/>
      <c r="U72" s="25"/>
      <c r="V72" s="10"/>
      <c r="W72" s="25"/>
      <c r="X72" s="10"/>
      <c r="Y72" s="10"/>
      <c r="Z72" s="10"/>
      <c r="AA72" s="25"/>
      <c r="AB72" s="10"/>
      <c r="AC72" s="25"/>
      <c r="AD72" s="25"/>
      <c r="AE72" s="10"/>
      <c r="AF72" s="25"/>
      <c r="AG72" s="25"/>
      <c r="AH72" s="10"/>
      <c r="AI72" s="25"/>
      <c r="AJ72" s="25"/>
      <c r="AK72" s="10"/>
      <c r="AL72" s="14"/>
    </row>
    <row r="73" spans="1:38" x14ac:dyDescent="0.25">
      <c r="A73" s="7"/>
      <c r="B73" s="14"/>
      <c r="C73" s="21"/>
      <c r="D73" s="21"/>
      <c r="E73" s="10"/>
      <c r="F73" s="10"/>
      <c r="G73" s="25"/>
      <c r="H73" s="10"/>
      <c r="I73" s="25"/>
      <c r="J73" s="10"/>
      <c r="K73" s="25"/>
      <c r="L73" s="10"/>
      <c r="M73" s="25"/>
      <c r="N73" s="10"/>
      <c r="O73" s="25"/>
      <c r="P73" s="10"/>
      <c r="Q73" s="25"/>
      <c r="R73" s="10"/>
      <c r="S73" s="25"/>
      <c r="T73" s="10"/>
      <c r="U73" s="25"/>
      <c r="V73" s="10"/>
      <c r="W73" s="25"/>
      <c r="X73" s="10"/>
      <c r="Y73" s="10"/>
      <c r="Z73" s="10"/>
      <c r="AA73" s="25"/>
      <c r="AB73" s="10"/>
      <c r="AC73" s="25"/>
      <c r="AD73" s="25"/>
      <c r="AE73" s="10"/>
      <c r="AF73" s="25"/>
      <c r="AG73" s="25"/>
      <c r="AH73" s="10"/>
      <c r="AI73" s="25"/>
      <c r="AJ73" s="25"/>
      <c r="AK73" s="10"/>
      <c r="AL73" s="14"/>
    </row>
    <row r="74" spans="1:38" x14ac:dyDescent="0.25">
      <c r="A74" s="7"/>
      <c r="B74" s="14"/>
      <c r="C74" s="21"/>
      <c r="D74" s="21"/>
      <c r="E74" s="10"/>
      <c r="F74" s="10"/>
      <c r="G74" s="25"/>
      <c r="H74" s="10"/>
      <c r="I74" s="25"/>
      <c r="J74" s="10"/>
      <c r="K74" s="25"/>
      <c r="L74" s="10"/>
      <c r="M74" s="25"/>
      <c r="N74" s="10"/>
      <c r="O74" s="25"/>
      <c r="P74" s="10"/>
      <c r="Q74" s="25"/>
      <c r="R74" s="10"/>
      <c r="S74" s="25"/>
      <c r="T74" s="10"/>
      <c r="U74" s="25"/>
      <c r="V74" s="10"/>
      <c r="W74" s="25"/>
      <c r="X74" s="10"/>
      <c r="Y74" s="10"/>
      <c r="Z74" s="10"/>
      <c r="AA74" s="25"/>
      <c r="AB74" s="10"/>
      <c r="AC74" s="25"/>
      <c r="AD74" s="25"/>
      <c r="AE74" s="10"/>
      <c r="AF74" s="25"/>
      <c r="AG74" s="25"/>
      <c r="AH74" s="10"/>
      <c r="AI74" s="25"/>
      <c r="AJ74" s="25"/>
      <c r="AK74" s="10"/>
      <c r="AL74" s="14"/>
    </row>
    <row r="75" spans="1:38" x14ac:dyDescent="0.25">
      <c r="A75" s="7"/>
      <c r="B75" s="14"/>
      <c r="C75" s="21"/>
      <c r="D75" s="21"/>
      <c r="E75" s="10"/>
      <c r="F75" s="10"/>
      <c r="G75" s="25"/>
      <c r="H75" s="10"/>
      <c r="I75" s="25"/>
      <c r="J75" s="10"/>
      <c r="K75" s="25"/>
      <c r="L75" s="10"/>
      <c r="M75" s="25"/>
      <c r="N75" s="10"/>
      <c r="O75" s="25"/>
      <c r="P75" s="10"/>
      <c r="Q75" s="25"/>
      <c r="R75" s="10"/>
      <c r="S75" s="25"/>
      <c r="T75" s="10"/>
      <c r="U75" s="25"/>
      <c r="V75" s="10"/>
      <c r="W75" s="25"/>
      <c r="X75" s="10"/>
      <c r="Y75" s="10"/>
      <c r="Z75" s="10"/>
      <c r="AA75" s="25"/>
      <c r="AB75" s="10"/>
      <c r="AC75" s="25"/>
      <c r="AD75" s="25"/>
      <c r="AE75" s="10"/>
      <c r="AF75" s="25"/>
      <c r="AG75" s="25"/>
      <c r="AH75" s="10"/>
      <c r="AI75" s="25"/>
      <c r="AJ75" s="25"/>
      <c r="AK75" s="10"/>
      <c r="AL75" s="14"/>
    </row>
    <row r="76" spans="1:38" x14ac:dyDescent="0.25">
      <c r="A76" s="7"/>
      <c r="B76" s="14"/>
      <c r="C76" s="21"/>
      <c r="D76" s="21"/>
      <c r="E76" s="10"/>
      <c r="F76" s="10"/>
      <c r="G76" s="25"/>
      <c r="H76" s="10"/>
      <c r="I76" s="25"/>
      <c r="J76" s="10"/>
      <c r="K76" s="25"/>
      <c r="L76" s="10"/>
      <c r="M76" s="25"/>
      <c r="N76" s="10"/>
      <c r="O76" s="25"/>
      <c r="P76" s="10"/>
      <c r="Q76" s="25"/>
      <c r="R76" s="10"/>
      <c r="S76" s="25"/>
      <c r="T76" s="10"/>
      <c r="U76" s="25"/>
      <c r="V76" s="10"/>
      <c r="W76" s="25"/>
      <c r="X76" s="10"/>
      <c r="Y76" s="10"/>
      <c r="Z76" s="10"/>
      <c r="AA76" s="25"/>
      <c r="AB76" s="10"/>
      <c r="AC76" s="25"/>
      <c r="AD76" s="25"/>
      <c r="AE76" s="10"/>
      <c r="AF76" s="25"/>
      <c r="AG76" s="25"/>
      <c r="AH76" s="10"/>
      <c r="AI76" s="25"/>
      <c r="AJ76" s="25"/>
      <c r="AK76" s="10"/>
      <c r="AL76" s="14"/>
    </row>
    <row r="77" spans="1:38" x14ac:dyDescent="0.25">
      <c r="A77" s="7"/>
      <c r="B77" s="14"/>
      <c r="C77" s="21"/>
      <c r="D77" s="21"/>
      <c r="E77" s="10"/>
      <c r="F77" s="10"/>
      <c r="G77" s="25"/>
      <c r="H77" s="10"/>
      <c r="I77" s="25"/>
      <c r="J77" s="10"/>
      <c r="K77" s="25"/>
      <c r="L77" s="10"/>
      <c r="M77" s="25"/>
      <c r="N77" s="10"/>
      <c r="O77" s="25"/>
      <c r="P77" s="10"/>
      <c r="Q77" s="25"/>
      <c r="R77" s="10"/>
      <c r="S77" s="25"/>
      <c r="T77" s="10"/>
      <c r="U77" s="25"/>
      <c r="V77" s="10"/>
      <c r="W77" s="25"/>
      <c r="X77" s="10"/>
      <c r="Y77" s="10"/>
      <c r="Z77" s="10"/>
      <c r="AA77" s="25"/>
      <c r="AB77" s="10"/>
      <c r="AC77" s="25"/>
      <c r="AD77" s="25"/>
      <c r="AE77" s="10"/>
      <c r="AF77" s="25"/>
      <c r="AG77" s="25"/>
      <c r="AH77" s="10"/>
      <c r="AI77" s="25"/>
      <c r="AJ77" s="25"/>
      <c r="AK77" s="10"/>
      <c r="AL77" s="14"/>
    </row>
    <row r="78" spans="1:38" x14ac:dyDescent="0.25">
      <c r="A78" s="7"/>
      <c r="B78" s="14"/>
      <c r="C78" s="21"/>
      <c r="D78" s="21"/>
      <c r="E78" s="10"/>
      <c r="F78" s="10"/>
      <c r="G78" s="25"/>
      <c r="H78" s="10"/>
      <c r="I78" s="25"/>
      <c r="J78" s="10"/>
      <c r="K78" s="25"/>
      <c r="L78" s="10"/>
      <c r="M78" s="25"/>
      <c r="N78" s="10"/>
      <c r="O78" s="25"/>
      <c r="P78" s="10"/>
      <c r="Q78" s="25"/>
      <c r="R78" s="10"/>
      <c r="S78" s="25"/>
      <c r="T78" s="10"/>
      <c r="U78" s="25"/>
      <c r="V78" s="10"/>
      <c r="W78" s="25"/>
      <c r="X78" s="10"/>
      <c r="Y78" s="10"/>
      <c r="Z78" s="10"/>
      <c r="AA78" s="25"/>
      <c r="AB78" s="10"/>
      <c r="AC78" s="25"/>
      <c r="AD78" s="25"/>
      <c r="AE78" s="10"/>
      <c r="AF78" s="25"/>
      <c r="AG78" s="25"/>
      <c r="AH78" s="10"/>
      <c r="AI78" s="25"/>
      <c r="AJ78" s="25"/>
      <c r="AK78" s="10"/>
      <c r="AL78" s="14"/>
    </row>
    <row r="79" spans="1:38" x14ac:dyDescent="0.25">
      <c r="A79" s="7"/>
      <c r="B79" s="14"/>
      <c r="C79" s="21"/>
      <c r="D79" s="21"/>
      <c r="E79" s="10"/>
      <c r="F79" s="10"/>
      <c r="G79" s="25"/>
      <c r="H79" s="10"/>
      <c r="I79" s="25"/>
      <c r="J79" s="10"/>
      <c r="K79" s="25"/>
      <c r="L79" s="10"/>
      <c r="M79" s="25"/>
      <c r="N79" s="10"/>
      <c r="O79" s="25"/>
      <c r="P79" s="10"/>
      <c r="Q79" s="25"/>
      <c r="R79" s="10"/>
      <c r="S79" s="25"/>
      <c r="T79" s="10"/>
      <c r="U79" s="25"/>
      <c r="V79" s="10"/>
      <c r="W79" s="25"/>
      <c r="X79" s="10"/>
      <c r="Y79" s="10"/>
      <c r="Z79" s="10"/>
      <c r="AA79" s="25"/>
      <c r="AB79" s="10"/>
      <c r="AC79" s="25"/>
      <c r="AD79" s="25"/>
      <c r="AE79" s="10"/>
      <c r="AF79" s="25"/>
      <c r="AG79" s="25"/>
      <c r="AH79" s="10"/>
      <c r="AI79" s="25"/>
      <c r="AJ79" s="25"/>
      <c r="AK79" s="10"/>
      <c r="AL79" s="14"/>
    </row>
    <row r="80" spans="1:38" x14ac:dyDescent="0.25">
      <c r="A80" s="7"/>
      <c r="B80" s="14"/>
      <c r="C80" s="21"/>
      <c r="D80" s="21"/>
      <c r="E80" s="10"/>
      <c r="F80" s="10"/>
      <c r="G80" s="25"/>
      <c r="H80" s="10"/>
      <c r="I80" s="25"/>
      <c r="J80" s="10"/>
      <c r="K80" s="25"/>
      <c r="L80" s="10"/>
      <c r="M80" s="25"/>
      <c r="N80" s="10"/>
      <c r="O80" s="25"/>
      <c r="P80" s="10"/>
      <c r="Q80" s="25"/>
      <c r="R80" s="10"/>
      <c r="S80" s="25"/>
      <c r="T80" s="10"/>
      <c r="U80" s="25"/>
      <c r="V80" s="10"/>
      <c r="W80" s="25"/>
      <c r="X80" s="10"/>
      <c r="Y80" s="10"/>
      <c r="Z80" s="10"/>
      <c r="AA80" s="25"/>
      <c r="AB80" s="10"/>
      <c r="AC80" s="25"/>
      <c r="AD80" s="25"/>
      <c r="AE80" s="10"/>
      <c r="AF80" s="25"/>
      <c r="AG80" s="25"/>
      <c r="AH80" s="10"/>
      <c r="AI80" s="25"/>
      <c r="AJ80" s="25"/>
      <c r="AK80" s="10"/>
      <c r="AL80" s="14"/>
    </row>
    <row r="81" spans="1:38" x14ac:dyDescent="0.25">
      <c r="A81" s="7"/>
      <c r="B81" s="14"/>
      <c r="C81" s="21"/>
      <c r="D81" s="21"/>
      <c r="E81" s="10"/>
      <c r="F81" s="10"/>
      <c r="G81" s="25"/>
      <c r="H81" s="10"/>
      <c r="I81" s="25"/>
      <c r="J81" s="10"/>
      <c r="K81" s="25"/>
      <c r="L81" s="10"/>
      <c r="M81" s="25"/>
      <c r="N81" s="10"/>
      <c r="O81" s="25"/>
      <c r="P81" s="10"/>
      <c r="Q81" s="25"/>
      <c r="R81" s="10"/>
      <c r="S81" s="25"/>
      <c r="T81" s="10"/>
      <c r="U81" s="25"/>
      <c r="V81" s="10"/>
      <c r="W81" s="25"/>
      <c r="X81" s="10"/>
      <c r="Y81" s="10"/>
      <c r="Z81" s="10"/>
      <c r="AA81" s="25"/>
      <c r="AB81" s="10"/>
      <c r="AC81" s="25"/>
      <c r="AD81" s="25"/>
      <c r="AE81" s="10"/>
      <c r="AF81" s="25"/>
      <c r="AG81" s="25"/>
      <c r="AH81" s="10"/>
      <c r="AI81" s="25"/>
      <c r="AJ81" s="25"/>
      <c r="AK81" s="10"/>
      <c r="AL81" s="14"/>
    </row>
    <row r="82" spans="1:38" x14ac:dyDescent="0.25">
      <c r="A82" s="7"/>
      <c r="B82" s="14"/>
      <c r="C82" s="21"/>
      <c r="D82" s="21"/>
      <c r="E82" s="10"/>
      <c r="F82" s="10"/>
      <c r="G82" s="25"/>
      <c r="H82" s="10"/>
      <c r="I82" s="25"/>
      <c r="J82" s="10"/>
      <c r="K82" s="25"/>
      <c r="L82" s="10"/>
      <c r="M82" s="25"/>
      <c r="N82" s="10"/>
      <c r="O82" s="25"/>
      <c r="P82" s="10"/>
      <c r="Q82" s="25"/>
      <c r="R82" s="10"/>
      <c r="S82" s="25"/>
      <c r="T82" s="10"/>
      <c r="U82" s="25"/>
      <c r="V82" s="10"/>
      <c r="W82" s="25"/>
      <c r="X82" s="10"/>
      <c r="Y82" s="10"/>
      <c r="Z82" s="10"/>
      <c r="AA82" s="25"/>
      <c r="AB82" s="10"/>
      <c r="AC82" s="25"/>
      <c r="AD82" s="25"/>
      <c r="AE82" s="10"/>
      <c r="AF82" s="25"/>
      <c r="AG82" s="25"/>
      <c r="AH82" s="10"/>
      <c r="AI82" s="25"/>
      <c r="AJ82" s="25"/>
      <c r="AK82" s="10"/>
      <c r="AL82" s="14"/>
    </row>
    <row r="83" spans="1:38" x14ac:dyDescent="0.25">
      <c r="A83" s="7"/>
      <c r="B83" s="14"/>
      <c r="C83" s="21"/>
      <c r="D83" s="21"/>
      <c r="E83" s="10"/>
      <c r="F83" s="10"/>
      <c r="G83" s="25"/>
      <c r="H83" s="10"/>
      <c r="I83" s="25"/>
      <c r="J83" s="10"/>
      <c r="K83" s="25"/>
      <c r="L83" s="10"/>
      <c r="M83" s="25"/>
      <c r="N83" s="10"/>
      <c r="O83" s="25"/>
      <c r="P83" s="10"/>
      <c r="Q83" s="25"/>
      <c r="R83" s="10"/>
      <c r="S83" s="25"/>
      <c r="T83" s="10"/>
      <c r="U83" s="25"/>
      <c r="V83" s="10"/>
      <c r="W83" s="25"/>
      <c r="X83" s="10"/>
      <c r="Y83" s="10"/>
      <c r="Z83" s="10"/>
      <c r="AA83" s="25"/>
      <c r="AB83" s="10"/>
      <c r="AC83" s="25"/>
      <c r="AD83" s="25"/>
      <c r="AE83" s="10"/>
      <c r="AF83" s="25"/>
      <c r="AG83" s="25"/>
      <c r="AH83" s="10"/>
      <c r="AI83" s="25"/>
      <c r="AJ83" s="25"/>
      <c r="AK83" s="10"/>
      <c r="AL83" s="14"/>
    </row>
    <row r="84" spans="1:38" x14ac:dyDescent="0.25">
      <c r="A84" s="7"/>
      <c r="B84" s="14"/>
      <c r="C84" s="21"/>
      <c r="D84" s="21"/>
      <c r="E84" s="10"/>
      <c r="F84" s="10"/>
      <c r="G84" s="25"/>
      <c r="H84" s="10"/>
      <c r="I84" s="25"/>
      <c r="J84" s="10"/>
      <c r="K84" s="25"/>
      <c r="L84" s="10"/>
      <c r="M84" s="25"/>
      <c r="N84" s="10"/>
      <c r="O84" s="25"/>
      <c r="P84" s="10"/>
      <c r="Q84" s="25"/>
      <c r="R84" s="10"/>
      <c r="S84" s="25"/>
      <c r="T84" s="10"/>
      <c r="U84" s="25"/>
      <c r="V84" s="10"/>
      <c r="W84" s="25"/>
      <c r="X84" s="10"/>
      <c r="Y84" s="10"/>
      <c r="Z84" s="10"/>
      <c r="AA84" s="25"/>
      <c r="AB84" s="10"/>
      <c r="AC84" s="25"/>
      <c r="AD84" s="25"/>
      <c r="AE84" s="10"/>
      <c r="AF84" s="25"/>
      <c r="AG84" s="25"/>
      <c r="AH84" s="10"/>
      <c r="AI84" s="25"/>
      <c r="AJ84" s="25"/>
      <c r="AK84" s="10"/>
      <c r="AL84" s="14"/>
    </row>
    <row r="85" spans="1:38" x14ac:dyDescent="0.25">
      <c r="A85" s="7"/>
      <c r="B85" s="14"/>
      <c r="C85" s="21"/>
      <c r="D85" s="21"/>
      <c r="E85" s="10"/>
      <c r="F85" s="10"/>
      <c r="G85" s="25"/>
      <c r="H85" s="10"/>
      <c r="I85" s="25"/>
      <c r="J85" s="10"/>
      <c r="K85" s="25"/>
      <c r="L85" s="10"/>
      <c r="M85" s="25"/>
      <c r="N85" s="10"/>
      <c r="O85" s="25"/>
      <c r="P85" s="10"/>
      <c r="Q85" s="25"/>
      <c r="R85" s="10"/>
      <c r="S85" s="25"/>
      <c r="T85" s="10"/>
      <c r="U85" s="25"/>
      <c r="V85" s="10"/>
      <c r="W85" s="25"/>
      <c r="X85" s="10"/>
      <c r="Y85" s="10"/>
      <c r="Z85" s="10"/>
      <c r="AA85" s="25"/>
      <c r="AB85" s="10"/>
      <c r="AC85" s="25"/>
      <c r="AD85" s="25"/>
      <c r="AE85" s="10"/>
      <c r="AF85" s="25"/>
      <c r="AG85" s="25"/>
      <c r="AH85" s="10"/>
      <c r="AI85" s="25"/>
      <c r="AJ85" s="25"/>
      <c r="AK85" s="10"/>
      <c r="AL85" s="14"/>
    </row>
    <row r="86" spans="1:38" x14ac:dyDescent="0.25">
      <c r="A86" s="7"/>
      <c r="B86" s="14"/>
      <c r="C86" s="21"/>
      <c r="D86" s="21"/>
      <c r="E86" s="10"/>
      <c r="F86" s="10"/>
      <c r="G86" s="25"/>
      <c r="H86" s="10"/>
      <c r="I86" s="25"/>
      <c r="J86" s="10"/>
      <c r="K86" s="25"/>
      <c r="L86" s="10"/>
      <c r="M86" s="25"/>
      <c r="N86" s="10"/>
      <c r="O86" s="25"/>
      <c r="P86" s="10"/>
      <c r="Q86" s="25"/>
      <c r="R86" s="10"/>
      <c r="S86" s="25"/>
      <c r="T86" s="10"/>
      <c r="U86" s="25"/>
      <c r="V86" s="10"/>
      <c r="W86" s="25"/>
      <c r="X86" s="10"/>
      <c r="Y86" s="10"/>
      <c r="Z86" s="10"/>
      <c r="AA86" s="25"/>
      <c r="AB86" s="10"/>
      <c r="AC86" s="25"/>
      <c r="AD86" s="25"/>
      <c r="AE86" s="10"/>
      <c r="AF86" s="25"/>
      <c r="AG86" s="25"/>
      <c r="AH86" s="10"/>
      <c r="AI86" s="25"/>
      <c r="AJ86" s="25"/>
      <c r="AK86" s="10"/>
      <c r="AL86" s="14"/>
    </row>
    <row r="87" spans="1:38" x14ac:dyDescent="0.25">
      <c r="A87" s="7"/>
      <c r="B87" s="14"/>
      <c r="C87" s="21"/>
      <c r="D87" s="21"/>
      <c r="E87" s="10"/>
      <c r="F87" s="10"/>
      <c r="G87" s="25"/>
      <c r="H87" s="10"/>
      <c r="I87" s="25"/>
      <c r="J87" s="10"/>
      <c r="K87" s="25"/>
      <c r="L87" s="10"/>
      <c r="M87" s="25"/>
      <c r="N87" s="10"/>
      <c r="O87" s="25"/>
      <c r="P87" s="10"/>
      <c r="Q87" s="25"/>
      <c r="R87" s="10"/>
      <c r="S87" s="25"/>
      <c r="T87" s="10"/>
      <c r="U87" s="25"/>
      <c r="V87" s="10"/>
      <c r="W87" s="25"/>
      <c r="X87" s="10"/>
      <c r="Y87" s="10"/>
      <c r="Z87" s="10"/>
      <c r="AA87" s="25"/>
      <c r="AB87" s="10"/>
      <c r="AC87" s="25"/>
      <c r="AD87" s="25"/>
      <c r="AE87" s="10"/>
      <c r="AF87" s="25"/>
      <c r="AG87" s="25"/>
      <c r="AH87" s="10"/>
      <c r="AI87" s="25"/>
      <c r="AJ87" s="25"/>
      <c r="AK87" s="10"/>
      <c r="AL87" s="14"/>
    </row>
    <row r="88" spans="1:38" x14ac:dyDescent="0.25">
      <c r="A88" s="7"/>
      <c r="B88" s="14"/>
      <c r="C88" s="21"/>
      <c r="D88" s="21"/>
      <c r="E88" s="10"/>
      <c r="F88" s="10"/>
      <c r="G88" s="25"/>
      <c r="H88" s="10"/>
      <c r="I88" s="25"/>
      <c r="J88" s="10"/>
      <c r="K88" s="25"/>
      <c r="L88" s="10"/>
      <c r="M88" s="25"/>
      <c r="N88" s="10"/>
      <c r="O88" s="25"/>
      <c r="P88" s="10"/>
      <c r="Q88" s="25"/>
      <c r="R88" s="10"/>
      <c r="S88" s="25"/>
      <c r="T88" s="10"/>
      <c r="U88" s="25"/>
      <c r="V88" s="10"/>
      <c r="W88" s="25"/>
      <c r="X88" s="10"/>
      <c r="Y88" s="10"/>
      <c r="Z88" s="10"/>
      <c r="AA88" s="25"/>
      <c r="AB88" s="10"/>
      <c r="AC88" s="25"/>
      <c r="AD88" s="25"/>
      <c r="AE88" s="10"/>
      <c r="AF88" s="25"/>
      <c r="AG88" s="25"/>
      <c r="AH88" s="10"/>
      <c r="AI88" s="25"/>
      <c r="AJ88" s="25"/>
      <c r="AK88" s="10"/>
      <c r="AL88" s="14"/>
    </row>
    <row r="89" spans="1:38" x14ac:dyDescent="0.25">
      <c r="A89" s="7"/>
      <c r="B89" s="14"/>
      <c r="C89" s="21"/>
      <c r="D89" s="21"/>
      <c r="E89" s="10"/>
      <c r="F89" s="10"/>
      <c r="G89" s="25"/>
      <c r="H89" s="10"/>
      <c r="I89" s="25"/>
      <c r="J89" s="10"/>
      <c r="K89" s="25"/>
      <c r="L89" s="10"/>
      <c r="M89" s="25"/>
      <c r="N89" s="10"/>
      <c r="O89" s="25"/>
      <c r="P89" s="10"/>
      <c r="Q89" s="25"/>
      <c r="R89" s="10"/>
      <c r="S89" s="25"/>
      <c r="T89" s="10"/>
      <c r="U89" s="25"/>
      <c r="V89" s="10"/>
      <c r="W89" s="25"/>
      <c r="X89" s="10"/>
      <c r="Y89" s="10"/>
      <c r="Z89" s="10"/>
      <c r="AA89" s="25"/>
      <c r="AB89" s="10"/>
      <c r="AC89" s="25"/>
      <c r="AD89" s="25"/>
      <c r="AE89" s="10"/>
      <c r="AF89" s="25"/>
      <c r="AG89" s="25"/>
      <c r="AH89" s="10"/>
      <c r="AI89" s="25"/>
      <c r="AJ89" s="25"/>
      <c r="AK89" s="10"/>
      <c r="AL89" s="14"/>
    </row>
    <row r="90" spans="1:38" x14ac:dyDescent="0.25">
      <c r="A90" s="7"/>
      <c r="B90" s="14"/>
      <c r="C90" s="21"/>
      <c r="D90" s="21"/>
      <c r="E90" s="10"/>
      <c r="F90" s="10"/>
      <c r="G90" s="25"/>
      <c r="H90" s="10"/>
      <c r="I90" s="25"/>
      <c r="J90" s="10"/>
      <c r="K90" s="25"/>
      <c r="L90" s="10"/>
      <c r="M90" s="25"/>
      <c r="N90" s="10"/>
      <c r="O90" s="25"/>
      <c r="P90" s="10"/>
      <c r="Q90" s="25"/>
      <c r="R90" s="10"/>
      <c r="S90" s="25"/>
      <c r="T90" s="10"/>
      <c r="U90" s="25"/>
      <c r="V90" s="10"/>
      <c r="W90" s="25"/>
      <c r="X90" s="10"/>
      <c r="Y90" s="10"/>
      <c r="Z90" s="10"/>
      <c r="AA90" s="25"/>
      <c r="AB90" s="10"/>
      <c r="AC90" s="25"/>
      <c r="AD90" s="25"/>
      <c r="AE90" s="10"/>
      <c r="AF90" s="25"/>
      <c r="AG90" s="25"/>
      <c r="AH90" s="10"/>
      <c r="AI90" s="25"/>
      <c r="AJ90" s="25"/>
      <c r="AK90" s="10"/>
      <c r="AL90" s="14"/>
    </row>
    <row r="91" spans="1:38" x14ac:dyDescent="0.25">
      <c r="A91" s="7"/>
      <c r="B91" s="14"/>
      <c r="C91" s="21"/>
      <c r="D91" s="21"/>
      <c r="E91" s="10"/>
      <c r="F91" s="10"/>
      <c r="G91" s="25"/>
      <c r="H91" s="10"/>
      <c r="I91" s="25"/>
      <c r="J91" s="10"/>
      <c r="K91" s="25"/>
      <c r="L91" s="10"/>
      <c r="M91" s="25"/>
      <c r="N91" s="10"/>
      <c r="O91" s="25"/>
      <c r="P91" s="10"/>
      <c r="Q91" s="25"/>
      <c r="R91" s="10"/>
      <c r="S91" s="25"/>
      <c r="T91" s="10"/>
      <c r="U91" s="25"/>
      <c r="V91" s="10"/>
      <c r="W91" s="25"/>
      <c r="X91" s="10"/>
      <c r="Y91" s="10"/>
      <c r="Z91" s="10"/>
      <c r="AA91" s="25"/>
      <c r="AB91" s="10"/>
      <c r="AC91" s="25"/>
      <c r="AD91" s="25"/>
      <c r="AE91" s="10"/>
      <c r="AF91" s="25"/>
      <c r="AG91" s="25"/>
      <c r="AH91" s="10"/>
      <c r="AI91" s="25"/>
      <c r="AJ91" s="25"/>
      <c r="AK91" s="10"/>
      <c r="AL91" s="14"/>
    </row>
    <row r="92" spans="1:38" x14ac:dyDescent="0.25">
      <c r="A92" s="7"/>
      <c r="B92" s="14"/>
      <c r="C92" s="21"/>
      <c r="D92" s="21"/>
      <c r="E92" s="10"/>
      <c r="F92" s="10"/>
      <c r="G92" s="25"/>
      <c r="H92" s="10"/>
      <c r="I92" s="25"/>
      <c r="J92" s="10"/>
      <c r="K92" s="25"/>
      <c r="L92" s="10"/>
      <c r="M92" s="25"/>
      <c r="N92" s="10"/>
      <c r="O92" s="25"/>
      <c r="P92" s="10"/>
      <c r="Q92" s="25"/>
      <c r="R92" s="10"/>
      <c r="S92" s="25"/>
      <c r="T92" s="10"/>
      <c r="U92" s="25"/>
      <c r="V92" s="10"/>
      <c r="W92" s="25"/>
      <c r="X92" s="10"/>
      <c r="Y92" s="10"/>
      <c r="Z92" s="10"/>
      <c r="AA92" s="25"/>
      <c r="AB92" s="10"/>
      <c r="AC92" s="25"/>
      <c r="AD92" s="25"/>
      <c r="AE92" s="10"/>
      <c r="AF92" s="25"/>
      <c r="AG92" s="25"/>
      <c r="AH92" s="10"/>
      <c r="AI92" s="25"/>
      <c r="AJ92" s="25"/>
      <c r="AK92" s="10"/>
      <c r="AL92" s="14"/>
    </row>
    <row r="93" spans="1:38" x14ac:dyDescent="0.25">
      <c r="A93" s="7"/>
      <c r="B93" s="14"/>
      <c r="C93" s="21"/>
      <c r="D93" s="21"/>
      <c r="E93" s="10"/>
      <c r="F93" s="10"/>
      <c r="G93" s="25"/>
      <c r="H93" s="10"/>
      <c r="I93" s="25"/>
      <c r="J93" s="10"/>
      <c r="K93" s="25"/>
      <c r="L93" s="10"/>
      <c r="M93" s="25"/>
      <c r="N93" s="10"/>
      <c r="O93" s="25"/>
      <c r="P93" s="10"/>
      <c r="Q93" s="25"/>
      <c r="R93" s="10"/>
      <c r="S93" s="25"/>
      <c r="T93" s="10"/>
      <c r="U93" s="25"/>
      <c r="V93" s="10"/>
      <c r="W93" s="25"/>
      <c r="X93" s="10"/>
      <c r="Y93" s="10"/>
      <c r="Z93" s="10"/>
      <c r="AA93" s="25"/>
      <c r="AB93" s="10"/>
      <c r="AC93" s="25"/>
      <c r="AD93" s="25"/>
      <c r="AE93" s="10"/>
      <c r="AF93" s="25"/>
      <c r="AG93" s="25"/>
      <c r="AH93" s="10"/>
      <c r="AI93" s="25"/>
      <c r="AJ93" s="25"/>
      <c r="AK93" s="10"/>
      <c r="AL93" s="14"/>
    </row>
    <row r="94" spans="1:38" x14ac:dyDescent="0.25">
      <c r="A94" s="7"/>
      <c r="B94" s="14"/>
      <c r="C94" s="21"/>
      <c r="D94" s="21"/>
      <c r="E94" s="10"/>
      <c r="F94" s="10"/>
      <c r="G94" s="25"/>
      <c r="H94" s="10"/>
      <c r="I94" s="25"/>
      <c r="J94" s="10"/>
      <c r="K94" s="25"/>
      <c r="L94" s="10"/>
      <c r="M94" s="25"/>
      <c r="N94" s="10"/>
      <c r="O94" s="25"/>
      <c r="P94" s="10"/>
      <c r="Q94" s="25"/>
      <c r="R94" s="10"/>
      <c r="S94" s="25"/>
      <c r="T94" s="10"/>
      <c r="U94" s="25"/>
      <c r="V94" s="10"/>
      <c r="W94" s="25"/>
      <c r="X94" s="10"/>
      <c r="Y94" s="10"/>
      <c r="Z94" s="10"/>
      <c r="AA94" s="25"/>
      <c r="AB94" s="10"/>
      <c r="AC94" s="25"/>
      <c r="AD94" s="25"/>
      <c r="AE94" s="10"/>
      <c r="AF94" s="25"/>
      <c r="AG94" s="25"/>
      <c r="AH94" s="10"/>
      <c r="AI94" s="25"/>
      <c r="AJ94" s="25"/>
      <c r="AK94" s="10"/>
      <c r="AL94" s="14"/>
    </row>
  </sheetData>
  <mergeCells count="46">
    <mergeCell ref="X36:X39"/>
    <mergeCell ref="S36:S39"/>
    <mergeCell ref="U36:U39"/>
    <mergeCell ref="W36:W39"/>
    <mergeCell ref="R36:R39"/>
    <mergeCell ref="T36:T39"/>
    <mergeCell ref="V36:V39"/>
    <mergeCell ref="H36:H39"/>
    <mergeCell ref="A35:D35"/>
    <mergeCell ref="E35:H35"/>
    <mergeCell ref="Y35:Y39"/>
    <mergeCell ref="Z35:Z39"/>
    <mergeCell ref="J36:J39"/>
    <mergeCell ref="L36:L39"/>
    <mergeCell ref="N36:N39"/>
    <mergeCell ref="G36:G39"/>
    <mergeCell ref="K36:K39"/>
    <mergeCell ref="I36:I39"/>
    <mergeCell ref="P36:P39"/>
    <mergeCell ref="I35:X35"/>
    <mergeCell ref="M36:M39"/>
    <mergeCell ref="O36:O39"/>
    <mergeCell ref="Q36:Q39"/>
    <mergeCell ref="A36:A40"/>
    <mergeCell ref="B36:B40"/>
    <mergeCell ref="C36:D40"/>
    <mergeCell ref="E36:E39"/>
    <mergeCell ref="F36:F39"/>
    <mergeCell ref="A1:AL1"/>
    <mergeCell ref="A2:AL2"/>
    <mergeCell ref="A3:AL4"/>
    <mergeCell ref="AL24:AL26"/>
    <mergeCell ref="AL27:AL28"/>
    <mergeCell ref="AL29:AL30"/>
    <mergeCell ref="AG35:AG39"/>
    <mergeCell ref="AJ35:AJ39"/>
    <mergeCell ref="AD35:AD39"/>
    <mergeCell ref="AA35:AA39"/>
    <mergeCell ref="AC35:AC39"/>
    <mergeCell ref="AK35:AK39"/>
    <mergeCell ref="AL35:AL40"/>
    <mergeCell ref="AB35:AB39"/>
    <mergeCell ref="AE35:AE39"/>
    <mergeCell ref="AH35:AH39"/>
    <mergeCell ref="AF35:AF39"/>
    <mergeCell ref="AI35:AI39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C59D4F-855A-414E-95D6-8955369F2513}">
          <x14:formula1>
            <xm:f>'100_24 (Lane)'!$A$1:$A$13</xm:f>
          </x14:formula1>
          <xm:sqref>B41:B42</xm:sqref>
        </x14:dataValidation>
        <x14:dataValidation type="list" allowBlank="1" showInputMessage="1" showErrorMessage="1" xr:uid="{A5CE32C1-D6AE-458D-B0FB-7879D8B1D323}">
          <x14:formula1>
            <xm:f>'100_24 (Thickness)'!$A$1:$A$18</xm:f>
          </x14:formula1>
          <xm:sqref>Y41:Y50 AF41:AF50 AI41:AI50 AC41:AC50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9CB9C-629A-457E-B6AA-FA36638FE7BE}">
  <sheetPr>
    <tabColor rgb="FFFF0000"/>
  </sheetPr>
  <dimension ref="A2:A13"/>
  <sheetViews>
    <sheetView workbookViewId="0">
      <selection activeCell="A2" sqref="A2:A12"/>
    </sheetView>
  </sheetViews>
  <sheetFormatPr defaultRowHeight="15" x14ac:dyDescent="0.25"/>
  <sheetData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  <row r="6" spans="1:1" x14ac:dyDescent="0.25">
      <c r="A6" t="s">
        <v>22</v>
      </c>
    </row>
    <row r="7" spans="1:1" x14ac:dyDescent="0.25">
      <c r="A7" t="s">
        <v>23</v>
      </c>
    </row>
    <row r="8" spans="1:1" x14ac:dyDescent="0.25">
      <c r="A8" t="s">
        <v>24</v>
      </c>
    </row>
    <row r="9" spans="1:1" x14ac:dyDescent="0.25">
      <c r="A9" t="s">
        <v>25</v>
      </c>
    </row>
    <row r="10" spans="1:1" x14ac:dyDescent="0.25">
      <c r="A10" t="s">
        <v>26</v>
      </c>
    </row>
    <row r="11" spans="1:1" x14ac:dyDescent="0.25">
      <c r="A11" t="s">
        <v>27</v>
      </c>
    </row>
    <row r="12" spans="1:1" x14ac:dyDescent="0.25">
      <c r="A12" t="s">
        <v>28</v>
      </c>
    </row>
    <row r="13" spans="1:1" x14ac:dyDescent="0.25">
      <c r="A13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74E75-1AD9-427D-A568-10DB57F6B5CB}">
  <sheetPr>
    <tabColor rgb="FFFF0000"/>
  </sheetPr>
  <dimension ref="A2:A18"/>
  <sheetViews>
    <sheetView workbookViewId="0">
      <selection activeCell="H21" sqref="H21"/>
    </sheetView>
  </sheetViews>
  <sheetFormatPr defaultRowHeight="15" x14ac:dyDescent="0.25"/>
  <cols>
    <col min="1" max="1" width="9.140625" style="8"/>
  </cols>
  <sheetData>
    <row r="2" spans="1:1" x14ac:dyDescent="0.25">
      <c r="A2" s="8">
        <v>7</v>
      </c>
    </row>
    <row r="3" spans="1:1" x14ac:dyDescent="0.25">
      <c r="A3" s="8">
        <v>7.5</v>
      </c>
    </row>
    <row r="4" spans="1:1" x14ac:dyDescent="0.25">
      <c r="A4" s="8">
        <v>8</v>
      </c>
    </row>
    <row r="5" spans="1:1" x14ac:dyDescent="0.25">
      <c r="A5" s="8">
        <v>8.5</v>
      </c>
    </row>
    <row r="6" spans="1:1" x14ac:dyDescent="0.25">
      <c r="A6" s="8">
        <v>9</v>
      </c>
    </row>
    <row r="7" spans="1:1" x14ac:dyDescent="0.25">
      <c r="A7" s="8">
        <v>9.5</v>
      </c>
    </row>
    <row r="8" spans="1:1" x14ac:dyDescent="0.25">
      <c r="A8" s="8">
        <v>10</v>
      </c>
    </row>
    <row r="9" spans="1:1" x14ac:dyDescent="0.25">
      <c r="A9" s="8">
        <v>10.5</v>
      </c>
    </row>
    <row r="10" spans="1:1" x14ac:dyDescent="0.25">
      <c r="A10" s="8">
        <v>11</v>
      </c>
    </row>
    <row r="11" spans="1:1" x14ac:dyDescent="0.25">
      <c r="A11" s="8">
        <v>11.5</v>
      </c>
    </row>
    <row r="12" spans="1:1" x14ac:dyDescent="0.25">
      <c r="A12" s="8">
        <v>12</v>
      </c>
    </row>
    <row r="13" spans="1:1" x14ac:dyDescent="0.25">
      <c r="A13" s="8">
        <v>12.5</v>
      </c>
    </row>
    <row r="14" spans="1:1" x14ac:dyDescent="0.25">
      <c r="A14" s="8">
        <v>13</v>
      </c>
    </row>
    <row r="15" spans="1:1" x14ac:dyDescent="0.25">
      <c r="A15" s="8">
        <v>13.5</v>
      </c>
    </row>
    <row r="16" spans="1:1" x14ac:dyDescent="0.25">
      <c r="A16" s="8">
        <v>14</v>
      </c>
    </row>
    <row r="17" spans="1:1" x14ac:dyDescent="0.25">
      <c r="A17" s="8">
        <v>14.5</v>
      </c>
    </row>
    <row r="18" spans="1:1" x14ac:dyDescent="0.25">
      <c r="A18" s="8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100_24</vt:lpstr>
      <vt:lpstr>100_24 (Calc and Input Sheet)</vt:lpstr>
      <vt:lpstr>100_24 (Lane)</vt:lpstr>
      <vt:lpstr>100_24 (Thickness)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Lastovica, Jason</dc:creator>
  <cp:lastModifiedBy>Sibert, David</cp:lastModifiedBy>
  <dcterms:created xsi:type="dcterms:W3CDTF">2025-11-24T22:08:49Z</dcterms:created>
  <dcterms:modified xsi:type="dcterms:W3CDTF">2025-12-31T20:18:23Z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